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tieco01-my.sharepoint.com/personal/contact_bati-eco_com/Documents/Documents/2025-026 - ARCHETICK - PREFECTURE ACCUEIL/5 - Economies/3 - DPGF/"/>
    </mc:Choice>
  </mc:AlternateContent>
  <xr:revisionPtr revIDLastSave="834" documentId="8_{D0CCBABF-4AC1-4CCD-9C9E-9788FF106156}" xr6:coauthVersionLast="47" xr6:coauthVersionMax="47" xr10:uidLastSave="{7F3CC7B5-50B7-432B-9A4A-DBD9126B8CB5}"/>
  <bookViews>
    <workbookView xWindow="28680" yWindow="-120" windowWidth="29040" windowHeight="15720" xr2:uid="{00000000-000D-0000-FFFF-FFFF00000000}"/>
  </bookViews>
  <sheets>
    <sheet name="Page de Garde" sheetId="3" r:id="rId1"/>
    <sheet name="DPGF" sheetId="5" r:id="rId2"/>
    <sheet name="Métré" sheetId="2" r:id="rId3"/>
  </sheets>
  <externalReferences>
    <externalReference r:id="rId4"/>
    <externalReference r:id="rId5"/>
  </externalReferences>
  <definedNames>
    <definedName name="abru">[1]VAR!$C$2</definedName>
    <definedName name="deci">[2]VAR!$C$9</definedName>
    <definedName name="delp" localSheetId="1">DPGF!#REF!</definedName>
    <definedName name="delp" localSheetId="0">'Page de Garde'!#REF!</definedName>
    <definedName name="delp">#REF!</definedName>
    <definedName name="detitf" localSheetId="1">DPGF!$B$6</definedName>
    <definedName name="detitf" localSheetId="0">'Page de Garde'!#REF!</definedName>
    <definedName name="detitf">#REF!</definedName>
    <definedName name="idxavan" localSheetId="1">DPGF!#REF!</definedName>
    <definedName name="idxavan" localSheetId="0">'Page de Garde'!#REF!</definedName>
    <definedName name="idxavan">#REF!</definedName>
    <definedName name="_xlnm.Print_Titles" localSheetId="1">DPGF!$1:$7</definedName>
    <definedName name="_xlnm.Print_Titles" localSheetId="2">Métré!$1:$8</definedName>
    <definedName name="intn" localSheetId="1">DPGF!#REF!</definedName>
    <definedName name="intn" localSheetId="0">'Page de Garde'!#REF!</definedName>
    <definedName name="intn">#REF!</definedName>
    <definedName name="mht" localSheetId="1">DPGF!#REF!</definedName>
    <definedName name="mht" localSheetId="0">'Page de Garde'!#REF!</definedName>
    <definedName name="mht">#REF!</definedName>
    <definedName name="mttc" localSheetId="1">DPGF!$A$89</definedName>
    <definedName name="mttc" localSheetId="0">'Page de Garde'!$A$60</definedName>
    <definedName name="mttc">#REF!</definedName>
    <definedName name="tva">[2]VAR!$C$22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G400" i="2"/>
  <c r="H402" i="2" s="1"/>
  <c r="G171" i="2"/>
  <c r="G170" i="2"/>
  <c r="G169" i="2"/>
  <c r="G168" i="2"/>
  <c r="G167" i="2"/>
  <c r="G166" i="2"/>
  <c r="G326" i="2"/>
  <c r="F85" i="5" l="1"/>
  <c r="F86" i="5" s="1"/>
  <c r="F87" i="5" s="1"/>
  <c r="G330" i="2"/>
  <c r="G329" i="2"/>
  <c r="G89" i="2"/>
  <c r="G88" i="2"/>
  <c r="G87" i="2"/>
  <c r="G86" i="2"/>
  <c r="G85" i="2"/>
  <c r="G84" i="2"/>
  <c r="G83" i="2"/>
  <c r="G82" i="2"/>
  <c r="G81" i="2"/>
  <c r="H333" i="2" l="1"/>
  <c r="G304" i="2" l="1"/>
  <c r="G303" i="2"/>
  <c r="G319" i="2" l="1"/>
  <c r="G316" i="2"/>
  <c r="G313" i="2"/>
  <c r="G310" i="2"/>
  <c r="G307" i="2"/>
  <c r="G300" i="2" l="1"/>
  <c r="H322" i="2" s="1"/>
  <c r="G181" i="2" l="1"/>
  <c r="G180" i="2"/>
  <c r="G292" i="2"/>
  <c r="G291" i="2"/>
  <c r="D156" i="2"/>
  <c r="G156" i="2" s="1"/>
  <c r="D153" i="2"/>
  <c r="G153" i="2" s="1"/>
  <c r="D144" i="2"/>
  <c r="G144" i="2" s="1"/>
  <c r="D136" i="2"/>
  <c r="G136" i="2" s="1"/>
  <c r="D130" i="2"/>
  <c r="G130" i="2" s="1"/>
  <c r="D121" i="2"/>
  <c r="G121" i="2" s="1"/>
  <c r="D120" i="2"/>
  <c r="G120" i="2" s="1"/>
  <c r="D115" i="2"/>
  <c r="G115" i="2" s="1"/>
  <c r="G163" i="2"/>
  <c r="G162" i="2"/>
  <c r="G161" i="2"/>
  <c r="G158" i="2"/>
  <c r="G157" i="2"/>
  <c r="G150" i="2"/>
  <c r="G149" i="2"/>
  <c r="G148" i="2"/>
  <c r="G145" i="2"/>
  <c r="G137" i="2"/>
  <c r="D133" i="2"/>
  <c r="G133" i="2" s="1"/>
  <c r="G132" i="2"/>
  <c r="G131" i="2"/>
  <c r="G127" i="2"/>
  <c r="G126" i="2"/>
  <c r="D125" i="2"/>
  <c r="G125" i="2" s="1"/>
  <c r="G122" i="2"/>
  <c r="G117" i="2"/>
  <c r="G116" i="2"/>
  <c r="H185" i="2" l="1"/>
  <c r="H189" i="2" s="1"/>
  <c r="H296" i="2"/>
  <c r="H174" i="2"/>
  <c r="H188" i="2" s="1"/>
  <c r="G281" i="2"/>
  <c r="G280" i="2"/>
  <c r="G279" i="2"/>
  <c r="G276" i="2"/>
  <c r="G275" i="2"/>
  <c r="G274" i="2"/>
  <c r="G271" i="2"/>
  <c r="G270" i="2"/>
  <c r="G267" i="2"/>
  <c r="G266" i="2"/>
  <c r="G265" i="2"/>
  <c r="G264" i="2"/>
  <c r="G263" i="2"/>
  <c r="G262" i="2"/>
  <c r="G261" i="2"/>
  <c r="G260" i="2"/>
  <c r="G259" i="2"/>
  <c r="E255" i="2"/>
  <c r="G255" i="2" s="1"/>
  <c r="G256" i="2"/>
  <c r="G254" i="2"/>
  <c r="G253" i="2"/>
  <c r="G252" i="2"/>
  <c r="G251" i="2"/>
  <c r="G238" i="2"/>
  <c r="G249" i="2"/>
  <c r="G250" i="2"/>
  <c r="D248" i="2"/>
  <c r="G248" i="2" s="1"/>
  <c r="D247" i="2"/>
  <c r="G247" i="2" s="1"/>
  <c r="D246" i="2"/>
  <c r="G246" i="2" s="1"/>
  <c r="D245" i="2"/>
  <c r="G245" i="2" s="1"/>
  <c r="D244" i="2"/>
  <c r="G244" i="2" s="1"/>
  <c r="D243" i="2"/>
  <c r="G243" i="2" s="1"/>
  <c r="D242" i="2"/>
  <c r="G242" i="2" s="1"/>
  <c r="D241" i="2"/>
  <c r="G241" i="2" s="1"/>
  <c r="D240" i="2"/>
  <c r="G240" i="2" s="1"/>
  <c r="D239" i="2"/>
  <c r="G239" i="2" s="1"/>
  <c r="G237" i="2"/>
  <c r="G234" i="2"/>
  <c r="G233" i="2"/>
  <c r="G232" i="2"/>
  <c r="G229" i="2"/>
  <c r="G228" i="2"/>
  <c r="G227" i="2"/>
  <c r="G223" i="2"/>
  <c r="G224" i="2"/>
  <c r="G222" i="2"/>
  <c r="G221" i="2"/>
  <c r="D218" i="2"/>
  <c r="G218" i="2" s="1"/>
  <c r="G217" i="2"/>
  <c r="G216" i="2"/>
  <c r="G215" i="2"/>
  <c r="G212" i="2"/>
  <c r="G211" i="2"/>
  <c r="D210" i="2"/>
  <c r="G210" i="2" s="1"/>
  <c r="E207" i="2"/>
  <c r="G207" i="2" s="1"/>
  <c r="G206" i="2"/>
  <c r="G205" i="2"/>
  <c r="G204" i="2"/>
  <c r="G203" i="2"/>
  <c r="G199" i="2"/>
  <c r="D202" i="2"/>
  <c r="G202" i="2" s="1"/>
  <c r="D201" i="2"/>
  <c r="G201" i="2" s="1"/>
  <c r="D200" i="2"/>
  <c r="G200" i="2" s="1"/>
  <c r="G196" i="2"/>
  <c r="G195" i="2"/>
  <c r="G194" i="2"/>
  <c r="G193" i="2"/>
  <c r="H284" i="2" l="1"/>
  <c r="G78" i="2"/>
  <c r="G75" i="2"/>
  <c r="G72" i="2"/>
  <c r="G69" i="2"/>
  <c r="G66" i="2"/>
  <c r="G60" i="2"/>
  <c r="G59" i="2"/>
  <c r="G58" i="2"/>
  <c r="G57" i="2"/>
  <c r="G30" i="2"/>
  <c r="G29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H92" i="2" l="1"/>
  <c r="H33" i="2"/>
  <c r="H63" i="2"/>
  <c r="H373" i="2"/>
  <c r="G389" i="2"/>
  <c r="H391" i="2" s="1"/>
  <c r="H387" i="2"/>
  <c r="H380" i="2" s="1"/>
  <c r="A2" i="2"/>
  <c r="J3" i="2" l="1"/>
  <c r="A3" i="2"/>
  <c r="J2" i="2"/>
  <c r="F50" i="3" l="1"/>
</calcChain>
</file>

<file path=xl/sharedStrings.xml><?xml version="1.0" encoding="utf-8"?>
<sst xmlns="http://schemas.openxmlformats.org/spreadsheetml/2006/main" count="387" uniqueCount="176">
  <si>
    <t>N°</t>
  </si>
  <si>
    <t>U</t>
  </si>
  <si>
    <t>Désignation des ouvrages</t>
  </si>
  <si>
    <t>Qté</t>
  </si>
  <si>
    <t>PU HT</t>
  </si>
  <si>
    <t>PT EUR HT</t>
  </si>
  <si>
    <t>TVA AU TAUX DE 20 %</t>
  </si>
  <si>
    <t>MONTANT HT</t>
  </si>
  <si>
    <t>MONTANT TTC</t>
  </si>
  <si>
    <t>MAITRISE D’OUVRAGE :</t>
  </si>
  <si>
    <t xml:space="preserve">71000 – MÂCON </t>
  </si>
  <si>
    <t>ECONOMISTE :</t>
  </si>
  <si>
    <t>EURL BATI’ECO</t>
  </si>
  <si>
    <t>39, Rue Gambetta</t>
  </si>
  <si>
    <t xml:space="preserve">Tel: 06.83.99.54.52 </t>
  </si>
  <si>
    <t>Email : contact@bati-eco.com</t>
  </si>
  <si>
    <t>PRO</t>
  </si>
  <si>
    <t>Projet :</t>
  </si>
  <si>
    <t>D.P.G.F.</t>
  </si>
  <si>
    <r>
      <rPr>
        <b/>
        <sz val="13"/>
        <color theme="1"/>
        <rFont val="Trade Gothic Next"/>
        <family val="2"/>
      </rPr>
      <t>D</t>
    </r>
    <r>
      <rPr>
        <sz val="13"/>
        <color theme="1"/>
        <rFont val="Trade Gothic Next"/>
        <family val="2"/>
      </rPr>
      <t>écomposition du</t>
    </r>
    <r>
      <rPr>
        <b/>
        <sz val="13"/>
        <color theme="1"/>
        <rFont val="Trade Gothic Next"/>
        <family val="2"/>
      </rPr>
      <t xml:space="preserve"> P</t>
    </r>
    <r>
      <rPr>
        <sz val="13"/>
        <color theme="1"/>
        <rFont val="Trade Gothic Next"/>
        <family val="2"/>
      </rPr>
      <t>rix</t>
    </r>
    <r>
      <rPr>
        <b/>
        <sz val="13"/>
        <color theme="1"/>
        <rFont val="Trade Gothic Next"/>
        <family val="2"/>
      </rPr>
      <t xml:space="preserve"> G</t>
    </r>
    <r>
      <rPr>
        <sz val="13"/>
        <color theme="1"/>
        <rFont val="Trade Gothic Next"/>
        <family val="2"/>
      </rPr>
      <t>lobal et</t>
    </r>
    <r>
      <rPr>
        <b/>
        <sz val="13"/>
        <color theme="1"/>
        <rFont val="Trade Gothic Next"/>
        <family val="2"/>
      </rPr>
      <t xml:space="preserve"> F</t>
    </r>
    <r>
      <rPr>
        <sz val="13"/>
        <color theme="1"/>
        <rFont val="Trade Gothic Next"/>
        <family val="2"/>
      </rPr>
      <t>orfaitaire</t>
    </r>
  </si>
  <si>
    <t>Dossier :</t>
  </si>
  <si>
    <t>Date :</t>
  </si>
  <si>
    <t>Phase :</t>
  </si>
  <si>
    <t>Indice :</t>
  </si>
  <si>
    <t>Détails</t>
  </si>
  <si>
    <t>DETAILS QUANTITATIFS</t>
  </si>
  <si>
    <t>ARCH : éthik</t>
  </si>
  <si>
    <t>74, Quai Jean Jaurès</t>
  </si>
  <si>
    <t>Tel: 03.85.38.47.29</t>
  </si>
  <si>
    <t xml:space="preserve">Email : contact@archethik.fr </t>
  </si>
  <si>
    <t>196, Rue de Strasbourg</t>
  </si>
  <si>
    <t>71021 MACON Cedex</t>
  </si>
  <si>
    <t>PREFECTURE DE MACON</t>
  </si>
  <si>
    <t>71021 – MACON CEDEX</t>
  </si>
  <si>
    <t>Tel : 03.85.21.84.44</t>
  </si>
  <si>
    <t>Email : etienne.magnien@saone-et-loire.gouv.fr</t>
  </si>
  <si>
    <t>RE-AMENAGEMENT DE L'ACCUEIL DU BATIMENT PAPET</t>
  </si>
  <si>
    <t>ARCHITECTE :</t>
  </si>
  <si>
    <t>2025-026</t>
  </si>
  <si>
    <t>LOT N°03</t>
  </si>
  <si>
    <t>PLATRERIE</t>
  </si>
  <si>
    <t>CLOISONS EN PLAQUES DE PLATRE SUR OSSATURE METALLIQUE + ISOLANT</t>
  </si>
  <si>
    <t>03.1.</t>
  </si>
  <si>
    <t>03.2.</t>
  </si>
  <si>
    <t>Cloison plaques de plâtre sur ossature métallique 98/48 avec 2 plaques de plâtre BA13 sur chaque parement et isolation 45mm</t>
  </si>
  <si>
    <t>03.3.</t>
  </si>
  <si>
    <t>Retombée de cloison plaques de plâtre sur ossature métallique 98/48 avec 2 plaques de plâtre BA13 sur chaque parement et isolation 45mm</t>
  </si>
  <si>
    <t>GAINES TECHNIQUES VERTICALES SUR OSSATURE METALLIQUE + ISOLANT</t>
  </si>
  <si>
    <t>03.4.</t>
  </si>
  <si>
    <t>Gaine technique en plaques de plâtre sur ossature métallique 98/48 avec isolation 45mm</t>
  </si>
  <si>
    <t>HABILLAGE DE MURS EN PLAQUES DE PLATRE COLLEES</t>
  </si>
  <si>
    <t>03.5.</t>
  </si>
  <si>
    <t>Habillage de paroi en plaques de plâtre BA18 simple face collées</t>
  </si>
  <si>
    <t>ENDUIT PLATRE SUR MURS</t>
  </si>
  <si>
    <t>03.6.</t>
  </si>
  <si>
    <t>Raccord d’enduit plâtre – Ep.20mm</t>
  </si>
  <si>
    <t>SOFFITE</t>
  </si>
  <si>
    <t>03.7.</t>
  </si>
  <si>
    <t>Soffite plaques de plâtre, CF 1 heure</t>
  </si>
  <si>
    <t>POSE ET SCELLEMENT DE MENUISERIES INTERIEURES</t>
  </si>
  <si>
    <t>03.8.</t>
  </si>
  <si>
    <t>Pose de menuiseries intérieures</t>
  </si>
  <si>
    <t>GARNISSAGE ET RACCORD</t>
  </si>
  <si>
    <t>03.9.</t>
  </si>
  <si>
    <t>Garnissage et raccord</t>
  </si>
  <si>
    <t>PEINTURE</t>
  </si>
  <si>
    <t>PREPARATION DES SUPPORTS EXISTANTS</t>
  </si>
  <si>
    <t>03.10.</t>
  </si>
  <si>
    <t>Préparation sur murs, poteaux et cloisons existants conservés</t>
  </si>
  <si>
    <t>03.11.</t>
  </si>
  <si>
    <t>Préparation sur plafonds existants conservés</t>
  </si>
  <si>
    <t>ENDUIT GS</t>
  </si>
  <si>
    <t>03.12.</t>
  </si>
  <si>
    <t>Enduit de projection garnissant sur murs, poteaux et cloisons existants conservés</t>
  </si>
  <si>
    <t>03.13.</t>
  </si>
  <si>
    <t>Enduit de projection garnissant sur plafonds existants conservés</t>
  </si>
  <si>
    <t>REVETEMENT TOILE DE VERRE</t>
  </si>
  <si>
    <t>03.14.</t>
  </si>
  <si>
    <t>Revêtement en toile de verre sur murs – Compris peinture de finition 2 couches sur murs</t>
  </si>
  <si>
    <t>PEINTURE ACRYLIQUE SUR PLAFONDS INTERIEURS</t>
  </si>
  <si>
    <t>03.15.</t>
  </si>
  <si>
    <t>Peinture de finition 2 couches sur plafonds</t>
  </si>
  <si>
    <t>PEINTURE ACRYLIQUE MICROPOREUSE SUR BOISERIES</t>
  </si>
  <si>
    <t>03.16.</t>
  </si>
  <si>
    <t>Peinture acrylique microporeuse 2 couches sur boiseries intérieures</t>
  </si>
  <si>
    <t>PEINTURE SUR CANALISATIONS INTERIEURES</t>
  </si>
  <si>
    <t>03.17.</t>
  </si>
  <si>
    <t>Peinture thermique sur canalisations cuivre</t>
  </si>
  <si>
    <t>03.18.</t>
  </si>
  <si>
    <t>Peinture sur canalisations PVC</t>
  </si>
  <si>
    <t>FAUX-PLAFONDS EN FIBRE MINERALE</t>
  </si>
  <si>
    <t>FAUX-PLAFOND EN DALLES DE FIBRE MINERALE</t>
  </si>
  <si>
    <t>03.19.</t>
  </si>
  <si>
    <t>Faux-plafonds droits en laine de roche, L600-L600-Ep.20mm, bord E15, ossature T15</t>
  </si>
  <si>
    <t>JOUE DROITE</t>
  </si>
  <si>
    <t>03.20.</t>
  </si>
  <si>
    <t>Joue droite en plafonds en plaques de plâtre à peindre</t>
  </si>
  <si>
    <t>03.21.</t>
  </si>
  <si>
    <t>RAGREAGE</t>
  </si>
  <si>
    <t>03.22.</t>
  </si>
  <si>
    <t>CARRELAGES GRES CERAME</t>
  </si>
  <si>
    <t>03.23.</t>
  </si>
  <si>
    <t>03.24.</t>
  </si>
  <si>
    <t>03.25.</t>
  </si>
  <si>
    <t>Plot béton pour canalisation</t>
  </si>
  <si>
    <t>03.26.</t>
  </si>
  <si>
    <t>Joint de rupture</t>
  </si>
  <si>
    <t>REVISION ET NETTOYAGE CARRELAGES EXISTANTS</t>
  </si>
  <si>
    <t>03.27.</t>
  </si>
  <si>
    <t>DIVERS</t>
  </si>
  <si>
    <t>NETTOYAGE DE MISE EN SERVICE</t>
  </si>
  <si>
    <t>03.28.</t>
  </si>
  <si>
    <t>Nettoyage de mise en service avant la réception des travaux</t>
  </si>
  <si>
    <t>03.29.</t>
  </si>
  <si>
    <t>Nettoyage de mise en service après la livraison des locaux</t>
  </si>
  <si>
    <t>CARRELAGES</t>
  </si>
  <si>
    <t>Carrelages dans Guichets BRE/PAN</t>
  </si>
  <si>
    <t>Carrelages dans Guichets BMI</t>
  </si>
  <si>
    <t>Carrelages dans Accueil</t>
  </si>
  <si>
    <t>Divers</t>
  </si>
  <si>
    <t>Raccord de carrelage grès cérame L30-L60cm, classement U4P3E3C2</t>
  </si>
  <si>
    <t>Raccord de plinthes assorties à bord rond en grès cérame L60-H9cm</t>
  </si>
  <si>
    <t>m2</t>
  </si>
  <si>
    <t>vt</t>
  </si>
  <si>
    <t>S info</t>
  </si>
  <si>
    <t>Ensemble de la zone carrelée (L info)</t>
  </si>
  <si>
    <t>ml</t>
  </si>
  <si>
    <t>Bureau Passeports</t>
  </si>
  <si>
    <t>Guichets BRE et PAN</t>
  </si>
  <si>
    <t>Circulation entre guichets BRE/PAN et bureau R21</t>
  </si>
  <si>
    <t>Open-space vers bureaux R22 et R23</t>
  </si>
  <si>
    <t>Circulation à l’arrière des bureaux OFPRA et EURODAC/DUBLIN</t>
  </si>
  <si>
    <t>Bureau OFPRA</t>
  </si>
  <si>
    <t>Bureau EURODAC/DUBLIN</t>
  </si>
  <si>
    <t>Hall/accueil</t>
  </si>
  <si>
    <t>Attente</t>
  </si>
  <si>
    <t>Guichets BRE/PAN - Attente - Accueil - Guichets BMI</t>
  </si>
  <si>
    <t>Arrière guichets BRE et PAN</t>
  </si>
  <si>
    <t>Circulation à l’arrière des guichets BMI assis</t>
  </si>
  <si>
    <t>Arrière guichets BMI debouts</t>
  </si>
  <si>
    <t>Au-dessus de la claustra bois entre attente et accueil</t>
  </si>
  <si>
    <t>Retombée plafonds guichets BRE/PAN</t>
  </si>
  <si>
    <t>Retombée plafonds guichets BMI debout</t>
  </si>
  <si>
    <t>Retombée plafonds guichets BMI assis</t>
  </si>
  <si>
    <t>Retombée plafonds banque d'accueil</t>
  </si>
  <si>
    <t>Provision</t>
  </si>
  <si>
    <t>Bureau R13</t>
  </si>
  <si>
    <t>Circulation à l’arrière des guichets BMI // Guichets BMI</t>
  </si>
  <si>
    <t>Cage d'escalier entre RDC et R+1</t>
  </si>
  <si>
    <t>Sans objet</t>
  </si>
  <si>
    <t>Sur poutres existantes conservées dans les différents locaux aménagés</t>
  </si>
  <si>
    <t>Sur rives et sous-faces de l’escalier entre RDC et R+1</t>
  </si>
  <si>
    <t>Sous-face (S info)</t>
  </si>
  <si>
    <t>Huisserie blocs-portes stratifiés</t>
  </si>
  <si>
    <t>coef 0,55</t>
  </si>
  <si>
    <t>coef 2,70</t>
  </si>
  <si>
    <t>Châssis intérieurs vitrés</t>
  </si>
  <si>
    <t>Trappes en plafonds</t>
  </si>
  <si>
    <t>Trappes de gaines techniques</t>
  </si>
  <si>
    <t>Plinthes bois</t>
  </si>
  <si>
    <t>dev.</t>
  </si>
  <si>
    <t>Coffre d'habillage</t>
  </si>
  <si>
    <t>Poteau arrêt de cloison</t>
  </si>
  <si>
    <t>Blocs-portes bois existantes (1 face)</t>
  </si>
  <si>
    <t>coef 1,35</t>
  </si>
  <si>
    <t>Retombée plafonds au droit menuiseries extérieures</t>
  </si>
  <si>
    <t>VERNIS SUR OUVRAGES BOIS</t>
  </si>
  <si>
    <t>Vernis sur ouvrages intérieurs bois</t>
  </si>
  <si>
    <t>Oculus sur blocs-portes stratifiés</t>
  </si>
  <si>
    <t>Préparation et ragréage autolissant P3 sur support existant Ep. Variant entre 5mm et 15mm</t>
  </si>
  <si>
    <t>PLATRERIE - PEINTURE - FAUX-PLAFONDS - CARRELAGES</t>
  </si>
  <si>
    <t>Cloison plaques de plâtre sur ossature métallique 84/48 avec 1 plaque de plâtre BA18 sur chaque parement et isolation 45mm</t>
  </si>
  <si>
    <t>Poteaux intérieurs dans hall/accueil</t>
  </si>
  <si>
    <t>Révision et nettoyage de carrelages au sol de toute nature</t>
  </si>
  <si>
    <t>Révision et nettoyage de carrelages au mur de toute nature</t>
  </si>
  <si>
    <t>03.30.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</si>
</sst>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F&quot;;[Red]\-#,##0.00&quot; F&quot;"/>
    <numFmt numFmtId="165" formatCode=";;"/>
    <numFmt numFmtId="166" formatCode="0;\-;"/>
    <numFmt numFmtId="167" formatCode="#,##0.00\ &quot;€&quot;"/>
    <numFmt numFmtId="168" formatCode="0.000"/>
  </numFmts>
  <fonts count="28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0"/>
      <name val="Geneva"/>
    </font>
    <font>
      <sz val="12"/>
      <name val="Tms Rmn"/>
    </font>
    <font>
      <b/>
      <sz val="10"/>
      <name val="Trade Gothic Next"/>
      <family val="2"/>
    </font>
    <font>
      <sz val="10"/>
      <name val="Trade Gothic Next"/>
      <family val="2"/>
    </font>
    <font>
      <sz val="11"/>
      <color theme="1"/>
      <name val="Trade Gothic Next"/>
      <family val="2"/>
    </font>
    <font>
      <sz val="10"/>
      <color indexed="8"/>
      <name val="Trade Gothic Next"/>
      <family val="2"/>
    </font>
    <font>
      <b/>
      <sz val="10"/>
      <color indexed="9"/>
      <name val="Trade Gothic Next"/>
      <family val="2"/>
    </font>
    <font>
      <sz val="9"/>
      <color theme="1"/>
      <name val="Trade Gothic Next"/>
      <family val="2"/>
    </font>
    <font>
      <b/>
      <u/>
      <sz val="9"/>
      <color theme="1"/>
      <name val="Trade Gothic Next"/>
      <family val="2"/>
    </font>
    <font>
      <b/>
      <sz val="6"/>
      <color theme="1"/>
      <name val="Trade Gothic Next"/>
      <family val="2"/>
    </font>
    <font>
      <sz val="6"/>
      <color theme="1"/>
      <name val="Trade Gothic Next"/>
      <family val="2"/>
    </font>
    <font>
      <b/>
      <sz val="9"/>
      <color theme="1"/>
      <name val="Trade Gothic Next"/>
      <family val="2"/>
    </font>
    <font>
      <sz val="8"/>
      <color theme="1"/>
      <name val="Trade Gothic Next"/>
      <family val="2"/>
    </font>
    <font>
      <sz val="16"/>
      <color theme="1"/>
      <name val="Trade Gothic Next"/>
      <family val="2"/>
    </font>
    <font>
      <b/>
      <sz val="22"/>
      <color theme="1"/>
      <name val="Trade Gothic Next"/>
      <family val="2"/>
    </font>
    <font>
      <b/>
      <sz val="13"/>
      <color theme="1"/>
      <name val="Trade Gothic Next"/>
      <family val="2"/>
    </font>
    <font>
      <sz val="13"/>
      <color theme="1"/>
      <name val="Trade Gothic Next"/>
      <family val="2"/>
    </font>
    <font>
      <sz val="10"/>
      <color theme="1"/>
      <name val="Trade Gothic Next"/>
      <family val="2"/>
    </font>
    <font>
      <u/>
      <sz val="12"/>
      <color theme="1"/>
      <name val="Trade Gothic Next"/>
      <family val="2"/>
    </font>
    <font>
      <b/>
      <sz val="11"/>
      <color theme="1"/>
      <name val="Trade Gothic Next"/>
      <family val="2"/>
    </font>
    <font>
      <b/>
      <sz val="10"/>
      <color indexed="8"/>
      <name val="Trade Gothic Next"/>
      <family val="2"/>
    </font>
    <font>
      <b/>
      <sz val="11"/>
      <name val="Trade Gothic Next"/>
      <family val="2"/>
    </font>
    <font>
      <b/>
      <sz val="14"/>
      <name val="Trade Gothic Next"/>
      <family val="2"/>
    </font>
    <font>
      <sz val="11"/>
      <name val="Trade Gothic Next"/>
      <family val="2"/>
    </font>
    <font>
      <b/>
      <sz val="10"/>
      <color theme="1"/>
      <name val="Trade Gothic Next"/>
      <family val="2"/>
    </font>
    <font>
      <b/>
      <sz val="20"/>
      <color theme="1"/>
      <name val="Trade Gothic Nex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D6EC"/>
        <bgColor indexed="64"/>
      </patternFill>
    </fill>
    <fill>
      <patternFill patternType="solid">
        <fgColor rgb="FF9FE5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 tint="-0.24994659260841701"/>
      </left>
      <right/>
      <top style="double">
        <color theme="0" tint="-0.24994659260841701"/>
      </top>
      <bottom/>
      <diagonal/>
    </border>
    <border>
      <left/>
      <right style="double">
        <color theme="0" tint="-0.24994659260841701"/>
      </right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/>
      <bottom/>
      <diagonal/>
    </border>
    <border>
      <left/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/>
      <top/>
      <bottom style="double">
        <color theme="0" tint="-0.24994659260841701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/>
      <right/>
      <top style="double">
        <color theme="0" tint="-0.24994659260841701"/>
      </top>
      <bottom/>
      <diagonal/>
    </border>
    <border>
      <left/>
      <right/>
      <top/>
      <bottom style="double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>
      <alignment horizontal="right" vertical="center"/>
      <protection locked="0"/>
    </xf>
    <xf numFmtId="164" fontId="2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167" fontId="5" fillId="0" borderId="0" xfId="3" applyNumberFormat="1" applyFont="1" applyAlignment="1">
      <alignment horizontal="center" vertical="center"/>
    </xf>
    <xf numFmtId="0" fontId="6" fillId="0" borderId="0" xfId="0" applyFont="1"/>
    <xf numFmtId="165" fontId="5" fillId="0" borderId="0" xfId="3" applyNumberFormat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vertical="center"/>
      <protection hidden="1"/>
    </xf>
    <xf numFmtId="167" fontId="5" fillId="0" borderId="0" xfId="3" applyNumberFormat="1" applyFont="1" applyAlignment="1" applyProtection="1">
      <alignment horizontal="left" vertical="center"/>
      <protection hidden="1"/>
    </xf>
    <xf numFmtId="0" fontId="7" fillId="0" borderId="0" xfId="0" applyFont="1"/>
    <xf numFmtId="165" fontId="5" fillId="0" borderId="0" xfId="3" applyNumberFormat="1" applyFont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165" fontId="5" fillId="0" borderId="0" xfId="0" applyNumberFormat="1" applyFont="1" applyAlignment="1">
      <alignment horizontal="left" wrapText="1"/>
    </xf>
    <xf numFmtId="167" fontId="7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 applyProtection="1">
      <alignment horizontal="right" vertical="top"/>
      <protection hidden="1"/>
    </xf>
    <xf numFmtId="165" fontId="5" fillId="0" borderId="0" xfId="0" applyNumberFormat="1" applyFont="1" applyAlignment="1">
      <alignment horizontal="left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1" xfId="0" applyFont="1" applyBorder="1"/>
    <xf numFmtId="165" fontId="4" fillId="0" borderId="1" xfId="0" applyNumberFormat="1" applyFont="1" applyBorder="1" applyAlignment="1" applyProtection="1">
      <alignment horizontal="left"/>
      <protection hidden="1"/>
    </xf>
    <xf numFmtId="167" fontId="8" fillId="0" borderId="1" xfId="0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Border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11" fillId="0" borderId="11" xfId="0" applyFont="1" applyBorder="1" applyAlignment="1">
      <alignment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4" fillId="0" borderId="12" xfId="0" applyFont="1" applyBorder="1"/>
    <xf numFmtId="0" fontId="19" fillId="0" borderId="17" xfId="0" applyFont="1" applyBorder="1" applyAlignment="1">
      <alignment horizontal="left" vertical="center"/>
    </xf>
    <xf numFmtId="14" fontId="19" fillId="0" borderId="17" xfId="0" applyNumberFormat="1" applyFont="1" applyBorder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horizontal="right" vertical="center"/>
      <protection hidden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hidden="1"/>
    </xf>
    <xf numFmtId="165" fontId="5" fillId="0" borderId="0" xfId="0" applyNumberFormat="1" applyFont="1" applyAlignment="1" applyProtection="1">
      <alignment horizontal="left" vertical="center"/>
      <protection hidden="1"/>
    </xf>
    <xf numFmtId="166" fontId="5" fillId="0" borderId="18" xfId="0" applyNumberFormat="1" applyFont="1" applyBorder="1" applyAlignment="1">
      <alignment horizontal="left" vertical="top"/>
    </xf>
    <xf numFmtId="0" fontId="5" fillId="0" borderId="18" xfId="0" applyFont="1" applyBorder="1" applyAlignment="1">
      <alignment horizontal="left" vertical="top" wrapText="1"/>
    </xf>
    <xf numFmtId="166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center" wrapText="1"/>
    </xf>
    <xf numFmtId="165" fontId="5" fillId="0" borderId="18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165" fontId="5" fillId="0" borderId="19" xfId="0" applyNumberFormat="1" applyFont="1" applyBorder="1" applyAlignment="1">
      <alignment horizontal="center" wrapText="1"/>
    </xf>
    <xf numFmtId="2" fontId="5" fillId="0" borderId="19" xfId="0" applyNumberFormat="1" applyFont="1" applyBorder="1" applyAlignment="1">
      <alignment horizontal="center" wrapText="1"/>
    </xf>
    <xf numFmtId="167" fontId="5" fillId="0" borderId="18" xfId="2" applyNumberFormat="1" applyFont="1" applyFill="1" applyBorder="1" applyAlignment="1" applyProtection="1">
      <alignment horizontal="right"/>
      <protection hidden="1"/>
    </xf>
    <xf numFmtId="167" fontId="5" fillId="0" borderId="19" xfId="2" applyNumberFormat="1" applyFont="1" applyFill="1" applyBorder="1" applyAlignment="1" applyProtection="1">
      <alignment horizontal="right"/>
      <protection hidden="1"/>
    </xf>
    <xf numFmtId="166" fontId="5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wrapText="1"/>
    </xf>
    <xf numFmtId="165" fontId="5" fillId="0" borderId="8" xfId="0" applyNumberFormat="1" applyFont="1" applyBorder="1" applyAlignment="1">
      <alignment horizontal="center" wrapText="1"/>
    </xf>
    <xf numFmtId="167" fontId="5" fillId="0" borderId="8" xfId="2" applyNumberFormat="1" applyFont="1" applyFill="1" applyBorder="1" applyAlignment="1" applyProtection="1">
      <alignment horizontal="right"/>
      <protection hidden="1"/>
    </xf>
    <xf numFmtId="0" fontId="5" fillId="0" borderId="3" xfId="3" applyFont="1" applyBorder="1" applyAlignment="1">
      <alignment horizontal="center" vertical="center"/>
    </xf>
    <xf numFmtId="0" fontId="5" fillId="0" borderId="3" xfId="3" applyFont="1" applyBorder="1" applyAlignment="1" applyProtection="1">
      <alignment horizontal="center" vertical="center"/>
      <protection hidden="1"/>
    </xf>
    <xf numFmtId="9" fontId="5" fillId="0" borderId="3" xfId="3" applyNumberFormat="1" applyFont="1" applyBorder="1" applyAlignment="1" applyProtection="1">
      <alignment horizontal="center" vertical="center"/>
      <protection hidden="1"/>
    </xf>
    <xf numFmtId="165" fontId="5" fillId="0" borderId="3" xfId="3" applyNumberFormat="1" applyFont="1" applyBorder="1" applyAlignment="1" applyProtection="1">
      <alignment horizontal="center" vertical="center"/>
      <protection hidden="1"/>
    </xf>
    <xf numFmtId="167" fontId="5" fillId="2" borderId="3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68" fontId="5" fillId="0" borderId="6" xfId="0" applyNumberFormat="1" applyFont="1" applyBorder="1" applyAlignment="1" applyProtection="1">
      <alignment horizontal="left"/>
      <protection locked="0"/>
    </xf>
    <xf numFmtId="168" fontId="5" fillId="0" borderId="7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68" fontId="5" fillId="0" borderId="20" xfId="0" applyNumberFormat="1" applyFont="1" applyBorder="1" applyAlignment="1" applyProtection="1">
      <alignment horizontal="left"/>
      <protection locked="0"/>
    </xf>
    <xf numFmtId="2" fontId="5" fillId="0" borderId="21" xfId="0" applyNumberFormat="1" applyFont="1" applyBorder="1" applyProtection="1">
      <protection locked="0"/>
    </xf>
    <xf numFmtId="2" fontId="5" fillId="0" borderId="21" xfId="0" applyNumberFormat="1" applyFont="1" applyBorder="1" applyAlignment="1" applyProtection="1">
      <alignment horizontal="center"/>
      <protection locked="0"/>
    </xf>
    <xf numFmtId="2" fontId="5" fillId="0" borderId="20" xfId="0" applyNumberFormat="1" applyFont="1" applyBorder="1" applyAlignment="1" applyProtection="1">
      <alignment horizontal="center"/>
      <protection locked="0"/>
    </xf>
    <xf numFmtId="2" fontId="4" fillId="0" borderId="20" xfId="0" applyNumberFormat="1" applyFont="1" applyBorder="1" applyAlignment="1" applyProtection="1">
      <alignment horizontal="center"/>
      <protection hidden="1"/>
    </xf>
    <xf numFmtId="2" fontId="5" fillId="0" borderId="22" xfId="0" applyNumberFormat="1" applyFont="1" applyBorder="1" applyProtection="1">
      <protection locked="0"/>
    </xf>
    <xf numFmtId="2" fontId="5" fillId="0" borderId="22" xfId="0" applyNumberFormat="1" applyFont="1" applyBorder="1" applyAlignment="1" applyProtection="1">
      <alignment horizontal="center"/>
      <protection locked="0"/>
    </xf>
    <xf numFmtId="2" fontId="5" fillId="0" borderId="6" xfId="0" applyNumberFormat="1" applyFont="1" applyBorder="1" applyAlignment="1" applyProtection="1">
      <alignment horizontal="center"/>
      <protection locked="0"/>
    </xf>
    <xf numFmtId="2" fontId="4" fillId="0" borderId="6" xfId="0" applyNumberFormat="1" applyFont="1" applyBorder="1" applyAlignment="1" applyProtection="1">
      <alignment horizontal="center"/>
      <protection hidden="1"/>
    </xf>
    <xf numFmtId="2" fontId="4" fillId="0" borderId="21" xfId="0" applyNumberFormat="1" applyFont="1" applyBorder="1" applyProtection="1">
      <protection hidden="1"/>
    </xf>
    <xf numFmtId="2" fontId="4" fillId="0" borderId="22" xfId="0" applyNumberFormat="1" applyFont="1" applyBorder="1" applyProtection="1">
      <protection hidden="1"/>
    </xf>
    <xf numFmtId="2" fontId="5" fillId="0" borderId="26" xfId="0" applyNumberFormat="1" applyFont="1" applyBorder="1" applyProtection="1">
      <protection locked="0"/>
    </xf>
    <xf numFmtId="2" fontId="5" fillId="0" borderId="26" xfId="0" applyNumberFormat="1" applyFont="1" applyBorder="1" applyAlignment="1" applyProtection="1">
      <alignment horizontal="center"/>
      <protection locked="0"/>
    </xf>
    <xf numFmtId="2" fontId="5" fillId="0" borderId="7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hidden="1"/>
    </xf>
    <xf numFmtId="2" fontId="4" fillId="0" borderId="26" xfId="0" applyNumberFormat="1" applyFont="1" applyBorder="1" applyProtection="1">
      <protection hidden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165" fontId="4" fillId="0" borderId="30" xfId="0" applyNumberFormat="1" applyFont="1" applyBorder="1" applyAlignment="1" applyProtection="1">
      <alignment horizontal="left" vertical="center"/>
      <protection hidden="1"/>
    </xf>
    <xf numFmtId="0" fontId="5" fillId="0" borderId="31" xfId="0" applyFont="1" applyBorder="1" applyAlignment="1" applyProtection="1">
      <alignment horizontal="right" vertical="center"/>
      <protection hidden="1"/>
    </xf>
    <xf numFmtId="165" fontId="5" fillId="0" borderId="30" xfId="0" applyNumberFormat="1" applyFont="1" applyBorder="1" applyAlignment="1" applyProtection="1">
      <alignment horizontal="left" vertical="center"/>
      <protection hidden="1"/>
    </xf>
    <xf numFmtId="165" fontId="5" fillId="0" borderId="32" xfId="0" applyNumberFormat="1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165" fontId="5" fillId="0" borderId="1" xfId="0" applyNumberFormat="1" applyFont="1" applyBorder="1" applyAlignment="1" applyProtection="1">
      <alignment horizontal="right" vertical="center"/>
      <protection hidden="1"/>
    </xf>
    <xf numFmtId="4" fontId="5" fillId="0" borderId="1" xfId="0" applyNumberFormat="1" applyFont="1" applyBorder="1" applyAlignment="1">
      <alignment horizontal="right" vertical="center"/>
    </xf>
    <xf numFmtId="0" fontId="5" fillId="0" borderId="33" xfId="0" applyFont="1" applyBorder="1" applyAlignment="1" applyProtection="1">
      <alignment horizontal="right" vertical="center"/>
      <protection hidden="1"/>
    </xf>
    <xf numFmtId="0" fontId="25" fillId="0" borderId="31" xfId="0" applyFont="1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6" fillId="0" borderId="1" xfId="0" applyFont="1" applyBorder="1"/>
    <xf numFmtId="0" fontId="6" fillId="0" borderId="33" xfId="0" applyFont="1" applyBorder="1"/>
    <xf numFmtId="167" fontId="7" fillId="4" borderId="18" xfId="0" applyNumberFormat="1" applyFont="1" applyFill="1" applyBorder="1" applyAlignment="1">
      <alignment horizontal="center" wrapText="1"/>
    </xf>
    <xf numFmtId="167" fontId="7" fillId="4" borderId="19" xfId="0" applyNumberFormat="1" applyFont="1" applyFill="1" applyBorder="1" applyAlignment="1">
      <alignment horizontal="center" wrapText="1"/>
    </xf>
    <xf numFmtId="167" fontId="7" fillId="4" borderId="8" xfId="0" applyNumberFormat="1" applyFont="1" applyFill="1" applyBorder="1" applyAlignment="1">
      <alignment horizontal="center" wrapText="1"/>
    </xf>
    <xf numFmtId="0" fontId="14" fillId="0" borderId="0" xfId="0" applyFont="1" applyAlignment="1">
      <alignment vertical="center"/>
    </xf>
    <xf numFmtId="0" fontId="26" fillId="0" borderId="12" xfId="0" applyFont="1" applyBorder="1"/>
    <xf numFmtId="0" fontId="13" fillId="0" borderId="0" xfId="0" applyFont="1"/>
    <xf numFmtId="168" fontId="5" fillId="0" borderId="6" xfId="0" applyNumberFormat="1" applyFont="1" applyBorder="1" applyAlignment="1" applyProtection="1">
      <alignment horizontal="left" wrapText="1"/>
      <protection locked="0"/>
    </xf>
    <xf numFmtId="168" fontId="4" fillId="0" borderId="6" xfId="0" applyNumberFormat="1" applyFont="1" applyBorder="1" applyAlignment="1" applyProtection="1">
      <alignment horizontal="left"/>
      <protection locked="0"/>
    </xf>
    <xf numFmtId="2" fontId="4" fillId="0" borderId="22" xfId="0" applyNumberFormat="1" applyFont="1" applyBorder="1" applyProtection="1">
      <protection locked="0"/>
    </xf>
    <xf numFmtId="2" fontId="4" fillId="0" borderId="22" xfId="0" applyNumberFormat="1" applyFont="1" applyBorder="1" applyAlignment="1" applyProtection="1">
      <alignment horizontal="center"/>
      <protection locked="0"/>
    </xf>
    <xf numFmtId="2" fontId="4" fillId="0" borderId="6" xfId="0" applyNumberFormat="1" applyFont="1" applyBorder="1" applyAlignment="1" applyProtection="1">
      <alignment horizontal="center"/>
      <protection locked="0"/>
    </xf>
    <xf numFmtId="0" fontId="6" fillId="0" borderId="27" xfId="0" applyFont="1" applyBorder="1" applyAlignment="1">
      <alignment vertical="top"/>
    </xf>
    <xf numFmtId="165" fontId="23" fillId="0" borderId="30" xfId="0" applyNumberFormat="1" applyFont="1" applyBorder="1" applyAlignment="1" applyProtection="1">
      <alignment horizontal="left" vertical="top"/>
      <protection hidden="1"/>
    </xf>
    <xf numFmtId="165" fontId="25" fillId="0" borderId="30" xfId="0" applyNumberFormat="1" applyFont="1" applyBorder="1" applyAlignment="1" applyProtection="1">
      <alignment horizontal="left" vertical="top"/>
      <protection hidden="1"/>
    </xf>
    <xf numFmtId="165" fontId="5" fillId="0" borderId="32" xfId="0" applyNumberFormat="1" applyFont="1" applyBorder="1" applyAlignment="1" applyProtection="1">
      <alignment horizontal="left" vertical="top"/>
      <protection hidden="1"/>
    </xf>
    <xf numFmtId="165" fontId="5" fillId="0" borderId="0" xfId="0" applyNumberFormat="1" applyFont="1" applyAlignment="1" applyProtection="1">
      <alignment horizontal="left" vertical="top"/>
      <protection hidden="1"/>
    </xf>
    <xf numFmtId="165" fontId="5" fillId="0" borderId="0" xfId="3" applyNumberFormat="1" applyFont="1" applyAlignment="1" applyProtection="1">
      <alignment horizontal="left" vertical="top"/>
      <protection hidden="1"/>
    </xf>
    <xf numFmtId="0" fontId="5" fillId="0" borderId="3" xfId="3" applyFont="1" applyBorder="1" applyAlignment="1">
      <alignment horizontal="center" vertical="top"/>
    </xf>
    <xf numFmtId="0" fontId="7" fillId="0" borderId="23" xfId="0" applyFont="1" applyBorder="1" applyAlignment="1">
      <alignment vertical="top"/>
    </xf>
    <xf numFmtId="0" fontId="22" fillId="0" borderId="24" xfId="0" applyFont="1" applyBorder="1" applyAlignment="1">
      <alignment vertical="top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vertical="top"/>
    </xf>
    <xf numFmtId="0" fontId="7" fillId="0" borderId="0" xfId="0" applyFont="1" applyAlignment="1">
      <alignment vertical="top"/>
    </xf>
    <xf numFmtId="1" fontId="4" fillId="0" borderId="22" xfId="0" applyNumberFormat="1" applyFont="1" applyBorder="1" applyProtection="1">
      <protection hidden="1"/>
    </xf>
    <xf numFmtId="1" fontId="5" fillId="0" borderId="22" xfId="0" applyNumberFormat="1" applyFont="1" applyBorder="1" applyAlignment="1" applyProtection="1">
      <alignment horizontal="center"/>
      <protection locked="0"/>
    </xf>
    <xf numFmtId="1" fontId="5" fillId="0" borderId="22" xfId="0" applyNumberFormat="1" applyFont="1" applyBorder="1" applyAlignment="1" applyProtection="1">
      <alignment horizontal="left"/>
      <protection locked="0"/>
    </xf>
    <xf numFmtId="166" fontId="4" fillId="0" borderId="19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wrapText="1"/>
    </xf>
    <xf numFmtId="165" fontId="4" fillId="0" borderId="19" xfId="0" applyNumberFormat="1" applyFont="1" applyBorder="1" applyAlignment="1">
      <alignment horizontal="center" wrapText="1"/>
    </xf>
    <xf numFmtId="167" fontId="22" fillId="4" borderId="19" xfId="0" applyNumberFormat="1" applyFont="1" applyFill="1" applyBorder="1" applyAlignment="1">
      <alignment horizontal="center" wrapText="1"/>
    </xf>
    <xf numFmtId="167" fontId="4" fillId="0" borderId="19" xfId="2" applyNumberFormat="1" applyFont="1" applyFill="1" applyBorder="1" applyAlignment="1" applyProtection="1">
      <alignment horizontal="right"/>
      <protection hidden="1"/>
    </xf>
    <xf numFmtId="2" fontId="4" fillId="0" borderId="19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left" vertical="top"/>
    </xf>
    <xf numFmtId="1" fontId="5" fillId="0" borderId="19" xfId="0" applyNumberFormat="1" applyFont="1" applyBorder="1" applyAlignment="1">
      <alignment horizontal="center" wrapText="1"/>
    </xf>
    <xf numFmtId="0" fontId="5" fillId="0" borderId="4" xfId="3" applyFont="1" applyBorder="1" applyAlignment="1" applyProtection="1">
      <alignment horizontal="center"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5" fillId="0" borderId="5" xfId="3" applyFont="1" applyBorder="1" applyAlignment="1" applyProtection="1">
      <alignment horizontal="center" vertical="center"/>
      <protection hidden="1"/>
    </xf>
    <xf numFmtId="165" fontId="24" fillId="3" borderId="0" xfId="0" applyNumberFormat="1" applyFont="1" applyFill="1" applyAlignment="1" applyProtection="1">
      <alignment horizontal="center" vertical="center"/>
      <protection hidden="1"/>
    </xf>
    <xf numFmtId="0" fontId="9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27" fillId="0" borderId="11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2" xfId="0" applyFont="1" applyBorder="1" applyAlignment="1">
      <alignment horizontal="center"/>
    </xf>
    <xf numFmtId="0" fontId="17" fillId="0" borderId="11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8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2" xfId="0" applyFont="1" applyBorder="1" applyAlignment="1">
      <alignment horizontal="center"/>
    </xf>
    <xf numFmtId="0" fontId="4" fillId="0" borderId="28" xfId="0" applyFont="1" applyBorder="1" applyAlignment="1" applyProtection="1">
      <alignment horizontal="left"/>
      <protection hidden="1"/>
    </xf>
    <xf numFmtId="0" fontId="4" fillId="0" borderId="28" xfId="0" applyFont="1" applyBorder="1"/>
    <xf numFmtId="165" fontId="4" fillId="0" borderId="28" xfId="0" applyNumberFormat="1" applyFont="1" applyBorder="1" applyAlignment="1" applyProtection="1">
      <alignment horizontal="left"/>
      <protection hidden="1"/>
    </xf>
    <xf numFmtId="167" fontId="4" fillId="0" borderId="28" xfId="0" applyNumberFormat="1" applyFont="1" applyBorder="1" applyAlignment="1">
      <alignment horizontal="center" vertical="center"/>
    </xf>
    <xf numFmtId="167" fontId="4" fillId="0" borderId="28" xfId="2" applyNumberFormat="1" applyFont="1" applyFill="1" applyBorder="1" applyAlignment="1">
      <alignment horizontal="right" vertical="center"/>
    </xf>
  </cellXfs>
  <cellStyles count="4">
    <cellStyle name="FIOcache" xfId="1" xr:uid="{00000000-0005-0000-0000-000000000000}"/>
    <cellStyle name="Monétaire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6AD6EC"/>
      <color rgb="FF9FE5F3"/>
      <color rgb="FF1CB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47</xdr:row>
      <xdr:rowOff>126740</xdr:rowOff>
    </xdr:from>
    <xdr:to>
      <xdr:col>1</xdr:col>
      <xdr:colOff>1845235</xdr:colOff>
      <xdr:row>50</xdr:row>
      <xdr:rowOff>144965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E13CA62-AAE1-0364-1FC4-A4476269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194415"/>
          <a:ext cx="1778560" cy="50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</xdr:row>
      <xdr:rowOff>123825</xdr:rowOff>
    </xdr:from>
    <xdr:to>
      <xdr:col>1</xdr:col>
      <xdr:colOff>1847850</xdr:colOff>
      <xdr:row>7</xdr:row>
      <xdr:rowOff>39370</xdr:rowOff>
    </xdr:to>
    <xdr:pic>
      <xdr:nvPicPr>
        <xdr:cNvPr id="3" name="Image 2" descr="Liste des préfets de Saône-et-Loire — Wikipédia">
          <a:extLst>
            <a:ext uri="{FF2B5EF4-FFF2-40B4-BE49-F238E27FC236}">
              <a16:creationId xmlns:a16="http://schemas.microsoft.com/office/drawing/2014/main" id="{D4B860AC-A502-5877-26A2-1D12350D2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0"/>
          <a:ext cx="1857375" cy="11633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28575</xdr:colOff>
      <xdr:row>33</xdr:row>
      <xdr:rowOff>85726</xdr:rowOff>
    </xdr:from>
    <xdr:ext cx="1819275" cy="844644"/>
    <xdr:pic>
      <xdr:nvPicPr>
        <xdr:cNvPr id="5" name="Image 4" descr="Une image contenant texte, Police, Graphique, logo&#10;&#10;Description générée automatiquement">
          <a:extLst>
            <a:ext uri="{FF2B5EF4-FFF2-40B4-BE49-F238E27FC236}">
              <a16:creationId xmlns:a16="http://schemas.microsoft.com/office/drawing/2014/main" id="{C06B8586-2253-4D3F-8EB2-56BC08E8A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296026"/>
          <a:ext cx="1819275" cy="84464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2">
          <cell r="C2" t="str">
            <v>EUR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9">
          <cell r="C9">
            <v>2</v>
          </cell>
        </row>
        <row r="22">
          <cell r="C22">
            <v>0.1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BE98-B3EE-4AF9-BF53-3702855EE601}">
  <dimension ref="A1:H59"/>
  <sheetViews>
    <sheetView showGridLines="0" tabSelected="1" zoomScaleNormal="100" workbookViewId="0">
      <selection activeCell="D20" sqref="D20:G20"/>
    </sheetView>
  </sheetViews>
  <sheetFormatPr baseColWidth="10" defaultRowHeight="12.75" customHeight="1"/>
  <cols>
    <col min="1" max="1" width="0.5703125" style="2" customWidth="1"/>
    <col min="2" max="2" width="30" style="2" customWidth="1"/>
    <col min="3" max="3" width="5.7109375" style="2" customWidth="1"/>
    <col min="4" max="4" width="9.7109375" style="2" customWidth="1"/>
    <col min="5" max="6" width="15.7109375" style="2" customWidth="1"/>
    <col min="7" max="7" width="9.7109375" style="2" customWidth="1"/>
    <col min="8" max="8" width="5.7109375" style="2" customWidth="1"/>
    <col min="9" max="16384" width="11.42578125" style="2"/>
  </cols>
  <sheetData>
    <row r="1" spans="1:8" ht="12.75" customHeight="1" thickTop="1">
      <c r="A1" s="22"/>
      <c r="B1" s="23"/>
      <c r="C1" s="22"/>
      <c r="D1" s="28"/>
      <c r="E1" s="28"/>
      <c r="F1" s="28"/>
      <c r="G1" s="28"/>
      <c r="H1" s="23"/>
    </row>
    <row r="2" spans="1:8" ht="12.75" customHeight="1">
      <c r="A2" s="24"/>
      <c r="B2" s="38" t="s">
        <v>9</v>
      </c>
      <c r="C2" s="24"/>
      <c r="H2" s="25"/>
    </row>
    <row r="3" spans="1:8" ht="15">
      <c r="A3" s="30"/>
      <c r="B3" s="115"/>
      <c r="C3" s="179" t="s">
        <v>17</v>
      </c>
      <c r="D3" s="180"/>
      <c r="E3" s="180"/>
      <c r="F3" s="180"/>
      <c r="G3" s="180"/>
      <c r="H3" s="181"/>
    </row>
    <row r="4" spans="1:8" ht="3" customHeight="1">
      <c r="A4" s="31"/>
      <c r="B4" s="150"/>
      <c r="C4" s="173"/>
      <c r="D4" s="174"/>
      <c r="E4" s="174"/>
      <c r="F4" s="174"/>
      <c r="G4" s="174"/>
      <c r="H4" s="175"/>
    </row>
    <row r="5" spans="1:8" ht="24" customHeight="1">
      <c r="A5" s="32"/>
      <c r="B5" s="151"/>
      <c r="C5" s="152" t="s">
        <v>36</v>
      </c>
      <c r="D5" s="153"/>
      <c r="E5" s="153"/>
      <c r="F5" s="153"/>
      <c r="G5" s="153"/>
      <c r="H5" s="154"/>
    </row>
    <row r="6" spans="1:8" ht="24" customHeight="1">
      <c r="A6" s="33"/>
      <c r="B6" s="25"/>
      <c r="C6" s="152"/>
      <c r="D6" s="153"/>
      <c r="E6" s="153"/>
      <c r="F6" s="153"/>
      <c r="G6" s="153"/>
      <c r="H6" s="154"/>
    </row>
    <row r="7" spans="1:8" ht="19.5">
      <c r="A7" s="33"/>
      <c r="B7" s="25"/>
      <c r="C7" s="182" t="s">
        <v>30</v>
      </c>
      <c r="D7" s="183"/>
      <c r="E7" s="183"/>
      <c r="F7" s="183"/>
      <c r="G7" s="183"/>
      <c r="H7" s="184"/>
    </row>
    <row r="8" spans="1:8" ht="19.5">
      <c r="A8" s="34"/>
      <c r="B8" s="116" t="s">
        <v>32</v>
      </c>
      <c r="C8" s="182" t="s">
        <v>31</v>
      </c>
      <c r="D8" s="183"/>
      <c r="E8" s="183"/>
      <c r="F8" s="183"/>
      <c r="G8" s="183"/>
      <c r="H8" s="184"/>
    </row>
    <row r="9" spans="1:8" ht="11.25" customHeight="1">
      <c r="A9" s="24"/>
      <c r="B9" s="114" t="s">
        <v>30</v>
      </c>
      <c r="C9" s="173"/>
      <c r="D9" s="174"/>
      <c r="E9" s="174"/>
      <c r="F9" s="174"/>
      <c r="G9" s="174"/>
      <c r="H9" s="175"/>
    </row>
    <row r="10" spans="1:8" ht="11.25" customHeight="1">
      <c r="A10" s="24"/>
      <c r="B10" s="114" t="s">
        <v>33</v>
      </c>
      <c r="C10" s="173"/>
      <c r="D10" s="174"/>
      <c r="E10" s="174"/>
      <c r="F10" s="174"/>
      <c r="G10" s="174"/>
      <c r="H10" s="175"/>
    </row>
    <row r="11" spans="1:8" ht="11.25" customHeight="1">
      <c r="A11" s="24"/>
      <c r="B11" s="114" t="s">
        <v>34</v>
      </c>
      <c r="C11" s="173"/>
      <c r="D11" s="174"/>
      <c r="E11" s="174"/>
      <c r="F11" s="174"/>
      <c r="G11" s="174"/>
      <c r="H11" s="175"/>
    </row>
    <row r="12" spans="1:8" ht="11.25" customHeight="1">
      <c r="A12" s="24"/>
      <c r="B12" s="114" t="s">
        <v>35</v>
      </c>
      <c r="C12" s="173"/>
      <c r="D12" s="174"/>
      <c r="E12" s="174"/>
      <c r="F12" s="174"/>
      <c r="G12" s="174"/>
      <c r="H12" s="175"/>
    </row>
    <row r="13" spans="1:8" ht="11.25" customHeight="1">
      <c r="A13" s="24"/>
      <c r="B13" s="114"/>
      <c r="C13" s="173"/>
      <c r="D13" s="174"/>
      <c r="E13" s="174"/>
      <c r="F13" s="174"/>
      <c r="G13" s="174"/>
      <c r="H13" s="175"/>
    </row>
    <row r="14" spans="1:8" ht="12.75" customHeight="1">
      <c r="A14" s="24"/>
      <c r="B14" s="25"/>
      <c r="C14" s="35"/>
      <c r="D14" s="36"/>
      <c r="E14" s="36"/>
      <c r="F14" s="36"/>
      <c r="G14" s="36"/>
      <c r="H14" s="37"/>
    </row>
    <row r="15" spans="1:8" ht="11.25" customHeight="1">
      <c r="A15" s="24"/>
      <c r="B15" s="25"/>
      <c r="C15" s="35"/>
      <c r="D15" s="36"/>
      <c r="E15" s="36"/>
      <c r="F15" s="36"/>
      <c r="G15" s="36"/>
      <c r="H15" s="37"/>
    </row>
    <row r="16" spans="1:8" ht="12.75" customHeight="1">
      <c r="A16" s="24"/>
      <c r="B16" s="25"/>
      <c r="C16" s="35"/>
      <c r="D16" s="36"/>
      <c r="E16" s="36"/>
      <c r="F16" s="36"/>
      <c r="G16" s="36"/>
      <c r="H16" s="37"/>
    </row>
    <row r="17" spans="1:8" ht="12.75" customHeight="1">
      <c r="A17" s="24"/>
      <c r="B17" s="25"/>
      <c r="C17" s="24"/>
      <c r="H17" s="25"/>
    </row>
    <row r="18" spans="1:8" ht="12.75" customHeight="1" thickBot="1">
      <c r="A18" s="24"/>
      <c r="B18" s="25"/>
      <c r="C18" s="24"/>
      <c r="H18" s="25"/>
    </row>
    <row r="19" spans="1:8" ht="12.75" customHeight="1" thickTop="1">
      <c r="A19" s="24"/>
      <c r="B19" s="25"/>
      <c r="C19" s="24"/>
      <c r="D19" s="158"/>
      <c r="E19" s="159"/>
      <c r="F19" s="159"/>
      <c r="G19" s="160"/>
      <c r="H19" s="25"/>
    </row>
    <row r="20" spans="1:8" ht="27">
      <c r="A20" s="24"/>
      <c r="B20" s="25"/>
      <c r="C20" s="24"/>
      <c r="D20" s="176" t="s">
        <v>18</v>
      </c>
      <c r="E20" s="177"/>
      <c r="F20" s="177"/>
      <c r="G20" s="178"/>
      <c r="H20" s="25"/>
    </row>
    <row r="21" spans="1:8" ht="15.75">
      <c r="A21" s="24"/>
      <c r="B21" s="25"/>
      <c r="C21" s="24"/>
      <c r="D21" s="170" t="s">
        <v>19</v>
      </c>
      <c r="E21" s="171"/>
      <c r="F21" s="171"/>
      <c r="G21" s="172"/>
      <c r="H21" s="25"/>
    </row>
    <row r="22" spans="1:8" ht="12.75" customHeight="1" thickBot="1">
      <c r="A22" s="24"/>
      <c r="B22" s="25"/>
      <c r="C22" s="24"/>
      <c r="D22" s="155"/>
      <c r="E22" s="156"/>
      <c r="F22" s="156"/>
      <c r="G22" s="157"/>
      <c r="H22" s="25"/>
    </row>
    <row r="23" spans="1:8" ht="12.75" customHeight="1" thickTop="1">
      <c r="A23" s="24"/>
      <c r="B23" s="38"/>
      <c r="C23" s="24"/>
      <c r="H23" s="25"/>
    </row>
    <row r="24" spans="1:8" ht="9.75" customHeight="1">
      <c r="A24" s="24"/>
      <c r="B24" s="25"/>
      <c r="C24" s="24"/>
      <c r="H24" s="25"/>
    </row>
    <row r="25" spans="1:8" ht="12.75" customHeight="1">
      <c r="A25" s="24"/>
      <c r="B25" s="25"/>
      <c r="C25" s="24"/>
      <c r="H25" s="25"/>
    </row>
    <row r="26" spans="1:8" ht="12.75" customHeight="1" thickBot="1">
      <c r="A26" s="24"/>
      <c r="B26" s="25"/>
      <c r="C26" s="24"/>
      <c r="H26" s="25"/>
    </row>
    <row r="27" spans="1:8" ht="11.25" customHeight="1" thickTop="1">
      <c r="A27" s="24"/>
      <c r="B27" s="25"/>
      <c r="C27" s="24"/>
      <c r="D27" s="158"/>
      <c r="E27" s="159"/>
      <c r="F27" s="159"/>
      <c r="G27" s="160"/>
      <c r="H27" s="25"/>
    </row>
    <row r="28" spans="1:8" ht="15.75">
      <c r="A28" s="24"/>
      <c r="B28" s="25"/>
      <c r="C28" s="24"/>
      <c r="D28" s="161" t="s">
        <v>39</v>
      </c>
      <c r="E28" s="162"/>
      <c r="F28" s="162"/>
      <c r="G28" s="163"/>
      <c r="H28" s="25"/>
    </row>
    <row r="29" spans="1:8" ht="6" customHeight="1">
      <c r="A29" s="24"/>
      <c r="B29" s="25"/>
      <c r="C29" s="24"/>
      <c r="D29" s="164"/>
      <c r="E29" s="165"/>
      <c r="F29" s="165"/>
      <c r="G29" s="166"/>
      <c r="H29" s="25"/>
    </row>
    <row r="30" spans="1:8" ht="31.5" customHeight="1">
      <c r="A30" s="24"/>
      <c r="B30" s="116"/>
      <c r="C30" s="24"/>
      <c r="D30" s="167" t="s">
        <v>170</v>
      </c>
      <c r="E30" s="168"/>
      <c r="F30" s="168"/>
      <c r="G30" s="169"/>
      <c r="H30" s="25"/>
    </row>
    <row r="31" spans="1:8" ht="11.25" customHeight="1" thickBot="1">
      <c r="A31" s="24"/>
      <c r="B31" s="114"/>
      <c r="C31" s="24"/>
      <c r="D31" s="155"/>
      <c r="E31" s="156"/>
      <c r="F31" s="156"/>
      <c r="G31" s="157"/>
      <c r="H31" s="25"/>
    </row>
    <row r="32" spans="1:8" ht="12.75" customHeight="1" thickTop="1">
      <c r="A32" s="31"/>
      <c r="C32" s="24"/>
      <c r="H32" s="25"/>
    </row>
    <row r="33" spans="1:8" ht="12.75" customHeight="1">
      <c r="A33" s="32"/>
      <c r="B33" s="38" t="s">
        <v>37</v>
      </c>
      <c r="C33" s="24"/>
      <c r="H33" s="25"/>
    </row>
    <row r="34" spans="1:8" ht="12.75" customHeight="1">
      <c r="A34" s="32"/>
      <c r="B34" s="25"/>
      <c r="C34" s="24"/>
      <c r="H34" s="25"/>
    </row>
    <row r="35" spans="1:8" ht="12.75" customHeight="1">
      <c r="A35" s="32"/>
      <c r="B35" s="25"/>
      <c r="C35" s="24"/>
      <c r="H35" s="25"/>
    </row>
    <row r="36" spans="1:8" ht="12.75" customHeight="1">
      <c r="A36" s="32"/>
      <c r="B36" s="25"/>
      <c r="C36" s="24"/>
      <c r="H36" s="25"/>
    </row>
    <row r="37" spans="1:8" ht="11.25" customHeight="1">
      <c r="A37" s="24"/>
      <c r="B37" s="25"/>
      <c r="C37" s="24"/>
      <c r="H37" s="25"/>
    </row>
    <row r="38" spans="1:8" ht="11.25" customHeight="1">
      <c r="A38" s="24"/>
      <c r="B38" s="25"/>
      <c r="C38" s="24"/>
      <c r="H38" s="25"/>
    </row>
    <row r="39" spans="1:8" ht="11.25" customHeight="1">
      <c r="A39" s="24"/>
      <c r="B39" s="25"/>
      <c r="C39" s="24"/>
      <c r="H39" s="25"/>
    </row>
    <row r="40" spans="1:8" ht="11.25" customHeight="1">
      <c r="A40" s="24"/>
      <c r="B40" s="116"/>
      <c r="C40" s="24"/>
      <c r="H40" s="25"/>
    </row>
    <row r="41" spans="1:8" ht="11.25" customHeight="1">
      <c r="A41" s="24"/>
      <c r="B41" s="116" t="s">
        <v>26</v>
      </c>
      <c r="C41" s="24"/>
      <c r="H41" s="25"/>
    </row>
    <row r="42" spans="1:8" ht="11.25" customHeight="1">
      <c r="A42" s="24"/>
      <c r="B42" s="114" t="s">
        <v>27</v>
      </c>
      <c r="C42" s="24"/>
      <c r="H42" s="25"/>
    </row>
    <row r="43" spans="1:8" ht="11.25" customHeight="1">
      <c r="A43" s="24"/>
      <c r="B43" s="114" t="s">
        <v>10</v>
      </c>
      <c r="C43" s="24"/>
      <c r="H43" s="25"/>
    </row>
    <row r="44" spans="1:8" ht="11.25" customHeight="1">
      <c r="A44" s="24"/>
      <c r="B44" s="114" t="s">
        <v>28</v>
      </c>
      <c r="C44" s="24"/>
      <c r="H44" s="25"/>
    </row>
    <row r="45" spans="1:8" ht="11.25" customHeight="1">
      <c r="A45" s="24"/>
      <c r="B45" s="114" t="s">
        <v>29</v>
      </c>
      <c r="C45" s="24"/>
      <c r="H45" s="25"/>
    </row>
    <row r="46" spans="1:8" ht="19.5" customHeight="1">
      <c r="A46" s="24"/>
      <c r="B46" s="41"/>
      <c r="C46" s="24"/>
      <c r="H46" s="25"/>
    </row>
    <row r="47" spans="1:8" ht="12.75" customHeight="1">
      <c r="A47" s="24"/>
      <c r="B47" s="38" t="s">
        <v>11</v>
      </c>
      <c r="C47" s="24"/>
      <c r="H47" s="25"/>
    </row>
    <row r="48" spans="1:8" ht="12.75" customHeight="1">
      <c r="A48" s="31"/>
      <c r="B48" s="25"/>
      <c r="C48" s="24"/>
      <c r="H48" s="25"/>
    </row>
    <row r="49" spans="1:8" ht="12.75" customHeight="1">
      <c r="A49" s="31"/>
      <c r="B49" s="25"/>
      <c r="C49" s="24"/>
      <c r="E49" s="43" t="s">
        <v>20</v>
      </c>
      <c r="F49" s="43" t="s">
        <v>38</v>
      </c>
      <c r="H49" s="25"/>
    </row>
    <row r="50" spans="1:8" ht="12.75" customHeight="1">
      <c r="A50" s="31"/>
      <c r="B50" s="25"/>
      <c r="C50" s="24"/>
      <c r="E50" s="43" t="s">
        <v>21</v>
      </c>
      <c r="F50" s="44">
        <f ca="1">TODAY()</f>
        <v>46211</v>
      </c>
      <c r="H50" s="25"/>
    </row>
    <row r="51" spans="1:8" ht="12.75" customHeight="1">
      <c r="A51" s="31"/>
      <c r="B51" s="25"/>
      <c r="C51" s="24"/>
      <c r="E51" s="43" t="s">
        <v>22</v>
      </c>
      <c r="F51" s="43" t="s">
        <v>16</v>
      </c>
      <c r="H51" s="25"/>
    </row>
    <row r="52" spans="1:8" ht="12.75" customHeight="1">
      <c r="A52" s="31"/>
      <c r="B52" s="25"/>
      <c r="C52" s="24"/>
      <c r="E52" s="43" t="s">
        <v>23</v>
      </c>
      <c r="F52" s="43">
        <v>0</v>
      </c>
      <c r="H52" s="25"/>
    </row>
    <row r="53" spans="1:8" ht="11.25" customHeight="1">
      <c r="A53" s="24"/>
      <c r="B53" s="39" t="s">
        <v>12</v>
      </c>
      <c r="C53" s="24"/>
      <c r="H53" s="25"/>
    </row>
    <row r="54" spans="1:8" ht="11.25" customHeight="1">
      <c r="A54" s="24"/>
      <c r="B54" s="40" t="s">
        <v>13</v>
      </c>
      <c r="C54" s="24"/>
      <c r="H54" s="25"/>
    </row>
    <row r="55" spans="1:8" ht="11.25" customHeight="1">
      <c r="A55" s="24"/>
      <c r="B55" s="40" t="s">
        <v>10</v>
      </c>
      <c r="C55" s="24"/>
      <c r="H55" s="25"/>
    </row>
    <row r="56" spans="1:8" ht="11.25" customHeight="1">
      <c r="A56" s="24"/>
      <c r="B56" s="40" t="s">
        <v>14</v>
      </c>
      <c r="C56" s="24"/>
      <c r="H56" s="25"/>
    </row>
    <row r="57" spans="1:8" ht="11.25" customHeight="1">
      <c r="A57" s="24"/>
      <c r="B57" s="42" t="s">
        <v>15</v>
      </c>
      <c r="C57" s="24"/>
      <c r="H57" s="25"/>
    </row>
    <row r="58" spans="1:8" ht="15" thickBot="1">
      <c r="A58" s="26"/>
      <c r="B58" s="27"/>
      <c r="C58" s="26"/>
      <c r="D58" s="29"/>
      <c r="E58" s="29"/>
      <c r="F58" s="29"/>
      <c r="G58" s="29"/>
      <c r="H58" s="27"/>
    </row>
    <row r="59" spans="1:8" ht="12.75" customHeight="1" thickTop="1"/>
  </sheetData>
  <mergeCells count="20">
    <mergeCell ref="C3:H3"/>
    <mergeCell ref="C4:H4"/>
    <mergeCell ref="C7:H7"/>
    <mergeCell ref="C8:H8"/>
    <mergeCell ref="C9:H9"/>
    <mergeCell ref="B4:B5"/>
    <mergeCell ref="C5:H6"/>
    <mergeCell ref="D31:G31"/>
    <mergeCell ref="D22:G22"/>
    <mergeCell ref="D27:G27"/>
    <mergeCell ref="D28:G28"/>
    <mergeCell ref="D29:G29"/>
    <mergeCell ref="D30:G30"/>
    <mergeCell ref="D21:G21"/>
    <mergeCell ref="C10:H10"/>
    <mergeCell ref="C11:H11"/>
    <mergeCell ref="C12:H12"/>
    <mergeCell ref="C13:H13"/>
    <mergeCell ref="D19:G19"/>
    <mergeCell ref="D20:G20"/>
  </mergeCells>
  <printOptions horizontalCentered="1" verticalCentered="1"/>
  <pageMargins left="0.39370078740157483" right="0.39370078740157483" top="0.59055118110236227" bottom="0.59055118110236227" header="0.31496062992125984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44A3-1D30-4C22-8468-883A29D539D8}">
  <dimension ref="A1:F87"/>
  <sheetViews>
    <sheetView showGridLines="0" zoomScaleNormal="100" workbookViewId="0">
      <selection activeCell="B7" sqref="B7"/>
    </sheetView>
  </sheetViews>
  <sheetFormatPr baseColWidth="10" defaultRowHeight="12.75" customHeight="1"/>
  <cols>
    <col min="1" max="1" width="7" style="2" customWidth="1"/>
    <col min="2" max="2" width="48.7109375" style="2" customWidth="1"/>
    <col min="3" max="3" width="8.28515625" style="2" customWidth="1"/>
    <col min="4" max="4" width="5" style="2" customWidth="1"/>
    <col min="5" max="6" width="11.5703125" style="2" customWidth="1"/>
    <col min="7" max="16384" width="11.42578125" style="2"/>
  </cols>
  <sheetData>
    <row r="1" spans="1:6" ht="6" customHeight="1">
      <c r="A1" s="95"/>
      <c r="B1" s="96"/>
      <c r="C1" s="96"/>
      <c r="D1" s="96"/>
      <c r="E1" s="96"/>
      <c r="F1" s="97"/>
    </row>
    <row r="2" spans="1:6" ht="14.25">
      <c r="A2" s="98" t="s">
        <v>32</v>
      </c>
      <c r="B2" s="45"/>
      <c r="C2" s="46"/>
      <c r="D2" s="47"/>
      <c r="E2" s="48"/>
      <c r="F2" s="99" t="s">
        <v>39</v>
      </c>
    </row>
    <row r="3" spans="1:6" ht="14.25">
      <c r="A3" s="100" t="s">
        <v>36</v>
      </c>
      <c r="B3" s="45"/>
      <c r="C3" s="46"/>
      <c r="D3" s="47"/>
      <c r="E3" s="48"/>
      <c r="F3" s="99" t="s">
        <v>170</v>
      </c>
    </row>
    <row r="4" spans="1:6" ht="6" customHeight="1">
      <c r="A4" s="101"/>
      <c r="B4" s="102"/>
      <c r="C4" s="103"/>
      <c r="D4" s="104"/>
      <c r="E4" s="105"/>
      <c r="F4" s="106"/>
    </row>
    <row r="5" spans="1:6" ht="14.25">
      <c r="A5" s="50"/>
      <c r="B5" s="45"/>
      <c r="C5" s="46"/>
      <c r="D5" s="47"/>
      <c r="E5" s="48"/>
      <c r="F5" s="49"/>
    </row>
    <row r="6" spans="1:6" ht="14.25">
      <c r="A6" s="7"/>
      <c r="B6" s="4"/>
      <c r="C6" s="8"/>
      <c r="D6" s="3"/>
      <c r="E6" s="1"/>
      <c r="F6" s="5"/>
    </row>
    <row r="7" spans="1:6" s="73" customFormat="1" ht="14.25">
      <c r="A7" s="67" t="s">
        <v>0</v>
      </c>
      <c r="B7" s="68" t="s">
        <v>2</v>
      </c>
      <c r="C7" s="69" t="s">
        <v>3</v>
      </c>
      <c r="D7" s="70" t="s">
        <v>1</v>
      </c>
      <c r="E7" s="71" t="s">
        <v>4</v>
      </c>
      <c r="F7" s="72" t="s">
        <v>5</v>
      </c>
    </row>
    <row r="8" spans="1:6" s="6" customFormat="1">
      <c r="A8" s="51"/>
      <c r="B8" s="52"/>
      <c r="C8" s="55"/>
      <c r="D8" s="56"/>
      <c r="E8" s="111"/>
      <c r="F8" s="60" t="str">
        <f>IF(E8="","",$C8*E8)</f>
        <v/>
      </c>
    </row>
    <row r="9" spans="1:6" s="78" customFormat="1">
      <c r="A9" s="137" t="s">
        <v>40</v>
      </c>
      <c r="B9" s="138"/>
      <c r="C9" s="139"/>
      <c r="D9" s="140"/>
      <c r="E9" s="141"/>
      <c r="F9" s="142" t="str">
        <f>IF(E9="","",$C9*E9)</f>
        <v/>
      </c>
    </row>
    <row r="10" spans="1:6" s="6" customFormat="1">
      <c r="A10" s="53" t="s">
        <v>41</v>
      </c>
      <c r="B10" s="54"/>
      <c r="C10" s="57"/>
      <c r="D10" s="58"/>
      <c r="E10" s="112"/>
      <c r="F10" s="61" t="str">
        <f>IF(E10="","",$C10*E10)</f>
        <v/>
      </c>
    </row>
    <row r="11" spans="1:6" s="6" customFormat="1" ht="38.25">
      <c r="A11" s="53" t="s">
        <v>42</v>
      </c>
      <c r="B11" s="54" t="s">
        <v>171</v>
      </c>
      <c r="C11" s="59">
        <v>84</v>
      </c>
      <c r="D11" s="58" t="s">
        <v>122</v>
      </c>
      <c r="E11" s="112"/>
      <c r="F11" s="61" t="str">
        <f>IF(E11="","",$C11*E11)</f>
        <v/>
      </c>
    </row>
    <row r="12" spans="1:6" s="6" customFormat="1" ht="38.25">
      <c r="A12" s="53" t="s">
        <v>43</v>
      </c>
      <c r="B12" s="54" t="s">
        <v>44</v>
      </c>
      <c r="C12" s="59">
        <v>144</v>
      </c>
      <c r="D12" s="58" t="s">
        <v>122</v>
      </c>
      <c r="E12" s="112"/>
      <c r="F12" s="61" t="str">
        <f>IF(E12="","",$C12*E12)</f>
        <v/>
      </c>
    </row>
    <row r="13" spans="1:6" s="6" customFormat="1" ht="38.25">
      <c r="A13" s="53" t="s">
        <v>45</v>
      </c>
      <c r="B13" s="54" t="s">
        <v>46</v>
      </c>
      <c r="C13" s="59">
        <v>45</v>
      </c>
      <c r="D13" s="58" t="s">
        <v>122</v>
      </c>
      <c r="E13" s="112"/>
      <c r="F13" s="61" t="str">
        <f>IF(E13="","",$C13*E13)</f>
        <v/>
      </c>
    </row>
    <row r="14" spans="1:6" s="6" customFormat="1">
      <c r="A14" s="53"/>
      <c r="B14" s="54"/>
      <c r="C14" s="59"/>
      <c r="D14" s="58"/>
      <c r="E14" s="112"/>
      <c r="F14" s="61" t="str">
        <f>IF(E14="","",$C14*E14)</f>
        <v/>
      </c>
    </row>
    <row r="15" spans="1:6" s="6" customFormat="1">
      <c r="A15" s="53" t="s">
        <v>47</v>
      </c>
      <c r="B15" s="54"/>
      <c r="C15" s="59"/>
      <c r="D15" s="58"/>
      <c r="E15" s="112"/>
      <c r="F15" s="61" t="str">
        <f>IF(E15="","",$C15*E15)</f>
        <v/>
      </c>
    </row>
    <row r="16" spans="1:6" s="6" customFormat="1" ht="25.5">
      <c r="A16" s="53" t="s">
        <v>48</v>
      </c>
      <c r="B16" s="54" t="s">
        <v>49</v>
      </c>
      <c r="C16" s="59">
        <v>15</v>
      </c>
      <c r="D16" s="58" t="s">
        <v>122</v>
      </c>
      <c r="E16" s="112"/>
      <c r="F16" s="61" t="str">
        <f>IF(E16="","",$C16*E16)</f>
        <v/>
      </c>
    </row>
    <row r="17" spans="1:6" s="6" customFormat="1">
      <c r="A17" s="53"/>
      <c r="B17" s="54"/>
      <c r="C17" s="59"/>
      <c r="D17" s="58"/>
      <c r="E17" s="112"/>
      <c r="F17" s="61" t="str">
        <f>IF(E17="","",$C17*E17)</f>
        <v/>
      </c>
    </row>
    <row r="18" spans="1:6" s="6" customFormat="1">
      <c r="A18" s="53" t="s">
        <v>50</v>
      </c>
      <c r="B18" s="54"/>
      <c r="C18" s="59"/>
      <c r="D18" s="58"/>
      <c r="E18" s="112"/>
      <c r="F18" s="61" t="str">
        <f>IF(E18="","",$C18*E18)</f>
        <v/>
      </c>
    </row>
    <row r="19" spans="1:6" s="6" customFormat="1" ht="25.5">
      <c r="A19" s="53" t="s">
        <v>51</v>
      </c>
      <c r="B19" s="54" t="s">
        <v>52</v>
      </c>
      <c r="C19" s="59">
        <v>20</v>
      </c>
      <c r="D19" s="58" t="s">
        <v>122</v>
      </c>
      <c r="E19" s="112"/>
      <c r="F19" s="61" t="str">
        <f>IF(E19="","",$C19*E19)</f>
        <v/>
      </c>
    </row>
    <row r="20" spans="1:6" s="6" customFormat="1">
      <c r="A20" s="53"/>
      <c r="B20" s="54"/>
      <c r="C20" s="59"/>
      <c r="D20" s="58"/>
      <c r="E20" s="112"/>
      <c r="F20" s="61" t="str">
        <f>IF(E20="","",$C20*E20)</f>
        <v/>
      </c>
    </row>
    <row r="21" spans="1:6" s="6" customFormat="1">
      <c r="A21" s="53" t="s">
        <v>53</v>
      </c>
      <c r="B21" s="54"/>
      <c r="C21" s="59"/>
      <c r="D21" s="58"/>
      <c r="E21" s="112"/>
      <c r="F21" s="61" t="str">
        <f>IF(E21="","",$C21*E21)</f>
        <v/>
      </c>
    </row>
    <row r="22" spans="1:6" s="6" customFormat="1">
      <c r="A22" s="53" t="s">
        <v>54</v>
      </c>
      <c r="B22" s="54" t="s">
        <v>55</v>
      </c>
      <c r="C22" s="59">
        <v>25</v>
      </c>
      <c r="D22" s="58" t="s">
        <v>122</v>
      </c>
      <c r="E22" s="112"/>
      <c r="F22" s="61" t="str">
        <f>IF(E22="","",$C22*E22)</f>
        <v/>
      </c>
    </row>
    <row r="23" spans="1:6" s="6" customFormat="1">
      <c r="A23" s="53"/>
      <c r="B23" s="54"/>
      <c r="C23" s="59"/>
      <c r="D23" s="58"/>
      <c r="E23" s="112"/>
      <c r="F23" s="61" t="str">
        <f>IF(E23="","",$C23*E23)</f>
        <v/>
      </c>
    </row>
    <row r="24" spans="1:6" s="6" customFormat="1">
      <c r="A24" s="53" t="s">
        <v>56</v>
      </c>
      <c r="B24" s="54"/>
      <c r="C24" s="59"/>
      <c r="D24" s="58"/>
      <c r="E24" s="112"/>
      <c r="F24" s="61" t="str">
        <f>IF(E24="","",$C24*E24)</f>
        <v/>
      </c>
    </row>
    <row r="25" spans="1:6" s="6" customFormat="1">
      <c r="A25" s="53" t="s">
        <v>57</v>
      </c>
      <c r="B25" s="54" t="s">
        <v>58</v>
      </c>
      <c r="C25" s="59">
        <v>20</v>
      </c>
      <c r="D25" s="58" t="s">
        <v>126</v>
      </c>
      <c r="E25" s="112"/>
      <c r="F25" s="61" t="str">
        <f>IF(E25="","",$C25*E25)</f>
        <v/>
      </c>
    </row>
    <row r="26" spans="1:6" s="6" customFormat="1">
      <c r="A26" s="53"/>
      <c r="B26" s="54"/>
      <c r="C26" s="59"/>
      <c r="D26" s="58"/>
      <c r="E26" s="112"/>
      <c r="F26" s="61" t="str">
        <f>IF(E26="","",$C26*E26)</f>
        <v/>
      </c>
    </row>
    <row r="27" spans="1:6" s="6" customFormat="1">
      <c r="A27" s="53" t="s">
        <v>59</v>
      </c>
      <c r="B27" s="54"/>
      <c r="C27" s="59"/>
      <c r="D27" s="58"/>
      <c r="E27" s="112"/>
      <c r="F27" s="61" t="str">
        <f>IF(E27="","",$C27*E27)</f>
        <v/>
      </c>
    </row>
    <row r="28" spans="1:6" s="6" customFormat="1">
      <c r="A28" s="53" t="s">
        <v>60</v>
      </c>
      <c r="B28" s="54" t="s">
        <v>61</v>
      </c>
      <c r="C28" s="145">
        <v>15</v>
      </c>
      <c r="D28" s="58" t="s">
        <v>1</v>
      </c>
      <c r="E28" s="112"/>
      <c r="F28" s="61" t="str">
        <f>IF(E28="","",$C28*E28)</f>
        <v/>
      </c>
    </row>
    <row r="29" spans="1:6" s="6" customFormat="1">
      <c r="A29" s="53"/>
      <c r="B29" s="54"/>
      <c r="C29" s="145"/>
      <c r="D29" s="58"/>
      <c r="E29" s="112"/>
      <c r="F29" s="61" t="str">
        <f>IF(E29="","",$C29*E29)</f>
        <v/>
      </c>
    </row>
    <row r="30" spans="1:6" s="6" customFormat="1">
      <c r="A30" s="53" t="s">
        <v>62</v>
      </c>
      <c r="B30" s="54"/>
      <c r="C30" s="145"/>
      <c r="D30" s="58"/>
      <c r="E30" s="112"/>
      <c r="F30" s="61" t="str">
        <f>IF(E30="","",$C30*E30)</f>
        <v/>
      </c>
    </row>
    <row r="31" spans="1:6" s="6" customFormat="1">
      <c r="A31" s="53" t="s">
        <v>63</v>
      </c>
      <c r="B31" s="54" t="s">
        <v>64</v>
      </c>
      <c r="C31" s="145">
        <v>1</v>
      </c>
      <c r="D31" s="58" t="s">
        <v>123</v>
      </c>
      <c r="E31" s="112"/>
      <c r="F31" s="61" t="str">
        <f>IF(E31="","",$C31*E31)</f>
        <v/>
      </c>
    </row>
    <row r="32" spans="1:6" s="6" customFormat="1">
      <c r="A32" s="53"/>
      <c r="B32" s="54"/>
      <c r="C32" s="59"/>
      <c r="D32" s="58"/>
      <c r="E32" s="112"/>
      <c r="F32" s="61" t="str">
        <f>IF(E32="","",$C32*E32)</f>
        <v/>
      </c>
    </row>
    <row r="33" spans="1:6" s="78" customFormat="1">
      <c r="A33" s="137" t="s">
        <v>65</v>
      </c>
      <c r="B33" s="138"/>
      <c r="C33" s="143"/>
      <c r="D33" s="140"/>
      <c r="E33" s="141"/>
      <c r="F33" s="142" t="str">
        <f>IF(E33="","",$C33*E33)</f>
        <v/>
      </c>
    </row>
    <row r="34" spans="1:6" s="6" customFormat="1">
      <c r="A34" s="53" t="s">
        <v>66</v>
      </c>
      <c r="B34" s="54"/>
      <c r="C34" s="59"/>
      <c r="D34" s="58"/>
      <c r="E34" s="112"/>
      <c r="F34" s="61" t="str">
        <f>IF(E34="","",$C34*E34)</f>
        <v/>
      </c>
    </row>
    <row r="35" spans="1:6" s="6" customFormat="1" ht="25.5">
      <c r="A35" s="53" t="s">
        <v>67</v>
      </c>
      <c r="B35" s="54" t="s">
        <v>68</v>
      </c>
      <c r="C35" s="59">
        <v>290</v>
      </c>
      <c r="D35" s="58" t="s">
        <v>122</v>
      </c>
      <c r="E35" s="112"/>
      <c r="F35" s="61" t="str">
        <f>IF(E35="","",$C35*E35)</f>
        <v/>
      </c>
    </row>
    <row r="36" spans="1:6" s="6" customFormat="1">
      <c r="A36" s="53" t="s">
        <v>69</v>
      </c>
      <c r="B36" s="54" t="s">
        <v>70</v>
      </c>
      <c r="C36" s="59">
        <v>35</v>
      </c>
      <c r="D36" s="58" t="s">
        <v>122</v>
      </c>
      <c r="E36" s="112"/>
      <c r="F36" s="61" t="str">
        <f>IF(E36="","",$C36*E36)</f>
        <v/>
      </c>
    </row>
    <row r="37" spans="1:6" s="6" customFormat="1">
      <c r="A37" s="53"/>
      <c r="B37" s="54"/>
      <c r="C37" s="59"/>
      <c r="D37" s="58"/>
      <c r="E37" s="112"/>
      <c r="F37" s="61" t="str">
        <f>IF(E37="","",$C37*E37)</f>
        <v/>
      </c>
    </row>
    <row r="38" spans="1:6" s="6" customFormat="1">
      <c r="A38" s="53" t="s">
        <v>71</v>
      </c>
      <c r="B38" s="54"/>
      <c r="C38" s="59"/>
      <c r="D38" s="58"/>
      <c r="E38" s="112"/>
      <c r="F38" s="61" t="str">
        <f>IF(E38="","",$C38*E38)</f>
        <v/>
      </c>
    </row>
    <row r="39" spans="1:6" s="6" customFormat="1" ht="25.5">
      <c r="A39" s="53" t="s">
        <v>72</v>
      </c>
      <c r="B39" s="54" t="s">
        <v>73</v>
      </c>
      <c r="C39" s="59">
        <v>290</v>
      </c>
      <c r="D39" s="58" t="s">
        <v>122</v>
      </c>
      <c r="E39" s="112"/>
      <c r="F39" s="61" t="str">
        <f>IF(E39="","",$C39*E39)</f>
        <v/>
      </c>
    </row>
    <row r="40" spans="1:6" s="6" customFormat="1" ht="25.5">
      <c r="A40" s="53" t="s">
        <v>74</v>
      </c>
      <c r="B40" s="54" t="s">
        <v>75</v>
      </c>
      <c r="C40" s="59">
        <v>35</v>
      </c>
      <c r="D40" s="58" t="s">
        <v>122</v>
      </c>
      <c r="E40" s="112"/>
      <c r="F40" s="61" t="str">
        <f>IF(E40="","",$C40*E40)</f>
        <v/>
      </c>
    </row>
    <row r="41" spans="1:6" s="6" customFormat="1">
      <c r="A41" s="53"/>
      <c r="B41" s="54"/>
      <c r="C41" s="59"/>
      <c r="D41" s="58"/>
      <c r="E41" s="112"/>
      <c r="F41" s="61" t="str">
        <f>IF(E41="","",$C41*E41)</f>
        <v/>
      </c>
    </row>
    <row r="42" spans="1:6" s="6" customFormat="1">
      <c r="A42" s="53" t="s">
        <v>76</v>
      </c>
      <c r="B42" s="54"/>
      <c r="C42" s="59"/>
      <c r="D42" s="58"/>
      <c r="E42" s="112"/>
      <c r="F42" s="61" t="str">
        <f>IF(E42="","",$C42*E42)</f>
        <v/>
      </c>
    </row>
    <row r="43" spans="1:6" s="6" customFormat="1" ht="25.5">
      <c r="A43" s="53" t="s">
        <v>77</v>
      </c>
      <c r="B43" s="54" t="s">
        <v>78</v>
      </c>
      <c r="C43" s="59">
        <v>530</v>
      </c>
      <c r="D43" s="58" t="s">
        <v>122</v>
      </c>
      <c r="E43" s="112"/>
      <c r="F43" s="61" t="str">
        <f>IF(E43="","",$C43*E43)</f>
        <v/>
      </c>
    </row>
    <row r="44" spans="1:6" s="6" customFormat="1">
      <c r="A44" s="53"/>
      <c r="B44" s="54"/>
      <c r="C44" s="59"/>
      <c r="D44" s="58"/>
      <c r="E44" s="112"/>
      <c r="F44" s="61" t="str">
        <f>IF(E44="","",$C44*E44)</f>
        <v/>
      </c>
    </row>
    <row r="45" spans="1:6" s="6" customFormat="1">
      <c r="A45" s="53" t="s">
        <v>79</v>
      </c>
      <c r="B45" s="54"/>
      <c r="C45" s="59"/>
      <c r="D45" s="58"/>
      <c r="E45" s="112"/>
      <c r="F45" s="61" t="str">
        <f>IF(E45="","",$C45*E45)</f>
        <v/>
      </c>
    </row>
    <row r="46" spans="1:6" s="6" customFormat="1">
      <c r="A46" s="53" t="s">
        <v>80</v>
      </c>
      <c r="B46" s="54" t="s">
        <v>81</v>
      </c>
      <c r="C46" s="59">
        <v>35</v>
      </c>
      <c r="D46" s="58" t="s">
        <v>122</v>
      </c>
      <c r="E46" s="112"/>
      <c r="F46" s="61" t="str">
        <f>IF(E46="","",$C46*E46)</f>
        <v/>
      </c>
    </row>
    <row r="47" spans="1:6" s="6" customFormat="1">
      <c r="A47" s="53"/>
      <c r="B47" s="54"/>
      <c r="C47" s="59"/>
      <c r="D47" s="58"/>
      <c r="E47" s="112"/>
      <c r="F47" s="61" t="str">
        <f>IF(E47="","",$C47*E47)</f>
        <v/>
      </c>
    </row>
    <row r="48" spans="1:6" s="6" customFormat="1">
      <c r="A48" s="53" t="s">
        <v>82</v>
      </c>
      <c r="B48" s="54"/>
      <c r="C48" s="59"/>
      <c r="D48" s="58"/>
      <c r="E48" s="112"/>
      <c r="F48" s="61" t="str">
        <f>IF(E48="","",$C48*E48)</f>
        <v/>
      </c>
    </row>
    <row r="49" spans="1:6" s="6" customFormat="1" ht="25.5">
      <c r="A49" s="53" t="s">
        <v>83</v>
      </c>
      <c r="B49" s="54" t="s">
        <v>84</v>
      </c>
      <c r="C49" s="59">
        <v>105</v>
      </c>
      <c r="D49" s="58" t="s">
        <v>122</v>
      </c>
      <c r="E49" s="112"/>
      <c r="F49" s="61" t="str">
        <f>IF(E49="","",$C49*E49)</f>
        <v/>
      </c>
    </row>
    <row r="50" spans="1:6" s="6" customFormat="1">
      <c r="A50" s="53"/>
      <c r="B50" s="54"/>
      <c r="C50" s="59"/>
      <c r="D50" s="58"/>
      <c r="E50" s="112"/>
      <c r="F50" s="61" t="str">
        <f>IF(E50="","",$C50*E50)</f>
        <v/>
      </c>
    </row>
    <row r="51" spans="1:6" s="6" customFormat="1">
      <c r="A51" s="53" t="s">
        <v>166</v>
      </c>
      <c r="B51" s="54"/>
      <c r="C51" s="59"/>
      <c r="D51" s="58"/>
      <c r="E51" s="112"/>
      <c r="F51" s="61" t="str">
        <f>IF(E51="","",$C51*E51)</f>
        <v/>
      </c>
    </row>
    <row r="52" spans="1:6" s="6" customFormat="1">
      <c r="A52" s="53" t="s">
        <v>86</v>
      </c>
      <c r="B52" s="54" t="s">
        <v>167</v>
      </c>
      <c r="C52" s="59">
        <v>15</v>
      </c>
      <c r="D52" s="58" t="s">
        <v>122</v>
      </c>
      <c r="E52" s="112"/>
      <c r="F52" s="61" t="str">
        <f>IF(E52="","",$C52*E52)</f>
        <v/>
      </c>
    </row>
    <row r="53" spans="1:6" s="6" customFormat="1">
      <c r="A53" s="53"/>
      <c r="B53" s="54"/>
      <c r="C53" s="59"/>
      <c r="D53" s="58"/>
      <c r="E53" s="112"/>
      <c r="F53" s="61" t="str">
        <f>IF(E53="","",$C53*E53)</f>
        <v/>
      </c>
    </row>
    <row r="54" spans="1:6" s="6" customFormat="1">
      <c r="A54" s="53" t="s">
        <v>85</v>
      </c>
      <c r="B54" s="54"/>
      <c r="C54" s="59"/>
      <c r="D54" s="58"/>
      <c r="E54" s="112"/>
      <c r="F54" s="61" t="str">
        <f>IF(E54="","",$C54*E54)</f>
        <v/>
      </c>
    </row>
    <row r="55" spans="1:6" s="6" customFormat="1">
      <c r="A55" s="53" t="s">
        <v>88</v>
      </c>
      <c r="B55" s="54" t="s">
        <v>87</v>
      </c>
      <c r="C55" s="59">
        <v>50</v>
      </c>
      <c r="D55" s="58" t="s">
        <v>126</v>
      </c>
      <c r="E55" s="112"/>
      <c r="F55" s="61" t="str">
        <f>IF(E55="","",$C55*E55)</f>
        <v/>
      </c>
    </row>
    <row r="56" spans="1:6" s="6" customFormat="1">
      <c r="A56" s="53" t="s">
        <v>92</v>
      </c>
      <c r="B56" s="54" t="s">
        <v>89</v>
      </c>
      <c r="C56" s="59">
        <v>25</v>
      </c>
      <c r="D56" s="58" t="s">
        <v>126</v>
      </c>
      <c r="E56" s="112"/>
      <c r="F56" s="61" t="str">
        <f>IF(E56="","",$C56*E56)</f>
        <v/>
      </c>
    </row>
    <row r="57" spans="1:6" s="6" customFormat="1">
      <c r="A57" s="53"/>
      <c r="B57" s="54"/>
      <c r="C57" s="59"/>
      <c r="D57" s="58"/>
      <c r="E57" s="112"/>
      <c r="F57" s="61" t="str">
        <f>IF(E57="","",$C57*E57)</f>
        <v/>
      </c>
    </row>
    <row r="58" spans="1:6" s="78" customFormat="1">
      <c r="A58" s="137" t="s">
        <v>90</v>
      </c>
      <c r="B58" s="138"/>
      <c r="C58" s="143"/>
      <c r="D58" s="140"/>
      <c r="E58" s="141"/>
      <c r="F58" s="142" t="str">
        <f>IF(E58="","",$C58*E58)</f>
        <v/>
      </c>
    </row>
    <row r="59" spans="1:6" s="6" customFormat="1">
      <c r="A59" s="53" t="s">
        <v>91</v>
      </c>
      <c r="B59" s="54"/>
      <c r="C59" s="59"/>
      <c r="D59" s="58"/>
      <c r="E59" s="112"/>
      <c r="F59" s="61" t="str">
        <f>IF(E59="","",$C59*E59)</f>
        <v/>
      </c>
    </row>
    <row r="60" spans="1:6" s="6" customFormat="1" ht="25.5">
      <c r="A60" s="53" t="s">
        <v>95</v>
      </c>
      <c r="B60" s="54" t="s">
        <v>93</v>
      </c>
      <c r="C60" s="59">
        <v>225</v>
      </c>
      <c r="D60" s="58" t="s">
        <v>122</v>
      </c>
      <c r="E60" s="112"/>
      <c r="F60" s="61" t="str">
        <f>IF(E60="","",$C60*E60)</f>
        <v/>
      </c>
    </row>
    <row r="61" spans="1:6" s="6" customFormat="1">
      <c r="A61" s="53"/>
      <c r="B61" s="54"/>
      <c r="C61" s="59"/>
      <c r="D61" s="58"/>
      <c r="E61" s="112"/>
      <c r="F61" s="61" t="str">
        <f>IF(E61="","",$C61*E61)</f>
        <v/>
      </c>
    </row>
    <row r="62" spans="1:6" s="6" customFormat="1">
      <c r="A62" s="53" t="s">
        <v>94</v>
      </c>
      <c r="B62" s="54"/>
      <c r="C62" s="59"/>
      <c r="D62" s="58"/>
      <c r="E62" s="112"/>
      <c r="F62" s="61" t="str">
        <f>IF(E62="","",$C62*E62)</f>
        <v/>
      </c>
    </row>
    <row r="63" spans="1:6" s="6" customFormat="1">
      <c r="A63" s="53" t="s">
        <v>97</v>
      </c>
      <c r="B63" s="54" t="s">
        <v>96</v>
      </c>
      <c r="C63" s="59">
        <v>30</v>
      </c>
      <c r="D63" s="58" t="s">
        <v>126</v>
      </c>
      <c r="E63" s="112"/>
      <c r="F63" s="61" t="str">
        <f>IF(E63="","",$C63*E63)</f>
        <v/>
      </c>
    </row>
    <row r="64" spans="1:6" s="6" customFormat="1">
      <c r="A64" s="53"/>
      <c r="B64" s="54"/>
      <c r="C64" s="59"/>
      <c r="D64" s="58"/>
      <c r="E64" s="112"/>
      <c r="F64" s="61" t="str">
        <f>IF(E64="","",$C64*E64)</f>
        <v/>
      </c>
    </row>
    <row r="65" spans="1:6" s="78" customFormat="1">
      <c r="A65" s="137" t="s">
        <v>115</v>
      </c>
      <c r="B65" s="138"/>
      <c r="C65" s="143"/>
      <c r="D65" s="140"/>
      <c r="E65" s="141"/>
      <c r="F65" s="142" t="str">
        <f>IF(E65="","",$C65*E65)</f>
        <v/>
      </c>
    </row>
    <row r="66" spans="1:6" s="6" customFormat="1">
      <c r="A66" s="53" t="s">
        <v>98</v>
      </c>
      <c r="B66" s="54"/>
      <c r="C66" s="59"/>
      <c r="D66" s="58"/>
      <c r="E66" s="112"/>
      <c r="F66" s="61" t="str">
        <f>IF(E66="","",$C66*E66)</f>
        <v/>
      </c>
    </row>
    <row r="67" spans="1:6" s="6" customFormat="1" ht="25.5">
      <c r="A67" s="53" t="s">
        <v>99</v>
      </c>
      <c r="B67" s="54" t="s">
        <v>169</v>
      </c>
      <c r="C67" s="59">
        <v>20</v>
      </c>
      <c r="D67" s="58" t="s">
        <v>122</v>
      </c>
      <c r="E67" s="112"/>
      <c r="F67" s="61" t="str">
        <f>IF(E67="","",$C67*E67)</f>
        <v/>
      </c>
    </row>
    <row r="68" spans="1:6" s="6" customFormat="1">
      <c r="A68" s="53"/>
      <c r="B68" s="54"/>
      <c r="C68" s="59"/>
      <c r="D68" s="58"/>
      <c r="E68" s="112"/>
      <c r="F68" s="61" t="str">
        <f>IF(E68="","",$C68*E68)</f>
        <v/>
      </c>
    </row>
    <row r="69" spans="1:6" s="6" customFormat="1">
      <c r="A69" s="53" t="s">
        <v>100</v>
      </c>
      <c r="B69" s="54"/>
      <c r="C69" s="59"/>
      <c r="D69" s="58"/>
      <c r="E69" s="112"/>
      <c r="F69" s="61" t="str">
        <f>IF(E69="","",$C69*E69)</f>
        <v/>
      </c>
    </row>
    <row r="70" spans="1:6" s="6" customFormat="1" ht="25.5">
      <c r="A70" s="53" t="s">
        <v>101</v>
      </c>
      <c r="B70" s="54" t="s">
        <v>120</v>
      </c>
      <c r="C70" s="59">
        <v>20</v>
      </c>
      <c r="D70" s="58" t="s">
        <v>122</v>
      </c>
      <c r="E70" s="112"/>
      <c r="F70" s="61" t="str">
        <f>IF(E70="","",$C70*E70)</f>
        <v/>
      </c>
    </row>
    <row r="71" spans="1:6" s="6" customFormat="1" ht="25.5">
      <c r="A71" s="53" t="s">
        <v>102</v>
      </c>
      <c r="B71" s="54" t="s">
        <v>121</v>
      </c>
      <c r="C71" s="59">
        <v>72</v>
      </c>
      <c r="D71" s="58" t="s">
        <v>126</v>
      </c>
      <c r="E71" s="112"/>
      <c r="F71" s="61" t="str">
        <f>IF(E71="","",$C71*E71)</f>
        <v/>
      </c>
    </row>
    <row r="72" spans="1:6" s="6" customFormat="1">
      <c r="A72" s="53" t="s">
        <v>103</v>
      </c>
      <c r="B72" s="54" t="s">
        <v>104</v>
      </c>
      <c r="C72" s="145">
        <v>5</v>
      </c>
      <c r="D72" s="58" t="s">
        <v>1</v>
      </c>
      <c r="E72" s="112"/>
      <c r="F72" s="61" t="str">
        <f>IF(E72="","",$C72*E72)</f>
        <v/>
      </c>
    </row>
    <row r="73" spans="1:6" s="6" customFormat="1">
      <c r="A73" s="53" t="s">
        <v>105</v>
      </c>
      <c r="B73" s="54" t="s">
        <v>106</v>
      </c>
      <c r="C73" s="145">
        <v>1</v>
      </c>
      <c r="D73" s="58" t="s">
        <v>123</v>
      </c>
      <c r="E73" s="112"/>
      <c r="F73" s="61" t="str">
        <f>IF(E73="","",$C73*E73)</f>
        <v/>
      </c>
    </row>
    <row r="74" spans="1:6" s="6" customFormat="1">
      <c r="A74" s="53"/>
      <c r="B74" s="54"/>
      <c r="C74" s="59"/>
      <c r="D74" s="58"/>
      <c r="E74" s="112"/>
      <c r="F74" s="61" t="str">
        <f>IF(E74="","",$C74*E74)</f>
        <v/>
      </c>
    </row>
    <row r="75" spans="1:6" s="6" customFormat="1">
      <c r="A75" s="53" t="s">
        <v>107</v>
      </c>
      <c r="B75" s="54"/>
      <c r="C75" s="59"/>
      <c r="D75" s="58"/>
      <c r="E75" s="112"/>
      <c r="F75" s="61" t="str">
        <f>IF(E75="","",$C75*E75)</f>
        <v/>
      </c>
    </row>
    <row r="76" spans="1:6" s="6" customFormat="1">
      <c r="A76" s="53" t="s">
        <v>108</v>
      </c>
      <c r="B76" s="54" t="s">
        <v>173</v>
      </c>
      <c r="C76" s="59">
        <v>95</v>
      </c>
      <c r="D76" s="58" t="s">
        <v>122</v>
      </c>
      <c r="E76" s="112"/>
      <c r="F76" s="61" t="str">
        <f>IF(E76="","",$C76*E76)</f>
        <v/>
      </c>
    </row>
    <row r="77" spans="1:6" s="6" customFormat="1">
      <c r="A77" s="53" t="s">
        <v>111</v>
      </c>
      <c r="B77" s="144" t="s">
        <v>174</v>
      </c>
      <c r="C77" s="59">
        <v>12</v>
      </c>
      <c r="D77" s="58" t="s">
        <v>122</v>
      </c>
      <c r="E77" s="112"/>
      <c r="F77" s="61" t="str">
        <f>IF(E77="","",$C77*E77)</f>
        <v/>
      </c>
    </row>
    <row r="78" spans="1:6" s="6" customFormat="1">
      <c r="A78" s="53"/>
      <c r="B78" s="54"/>
      <c r="C78" s="57"/>
      <c r="D78" s="58"/>
      <c r="E78" s="112"/>
      <c r="F78" s="61" t="str">
        <f>IF(E78="","",$C78*E78)</f>
        <v/>
      </c>
    </row>
    <row r="79" spans="1:6" s="78" customFormat="1">
      <c r="A79" s="137" t="s">
        <v>109</v>
      </c>
      <c r="B79" s="138"/>
      <c r="C79" s="139"/>
      <c r="D79" s="140"/>
      <c r="E79" s="141"/>
      <c r="F79" s="142" t="str">
        <f>IF(E79="","",$C79*E79)</f>
        <v/>
      </c>
    </row>
    <row r="80" spans="1:6" s="6" customFormat="1">
      <c r="A80" s="53" t="s">
        <v>110</v>
      </c>
      <c r="B80" s="54"/>
      <c r="C80" s="57"/>
      <c r="D80" s="58"/>
      <c r="E80" s="112"/>
      <c r="F80" s="61" t="str">
        <f>IF(E80="","",$C80*E80)</f>
        <v/>
      </c>
    </row>
    <row r="81" spans="1:6" s="6" customFormat="1">
      <c r="A81" s="53" t="s">
        <v>113</v>
      </c>
      <c r="B81" s="144" t="s">
        <v>112</v>
      </c>
      <c r="C81" s="57">
        <v>1</v>
      </c>
      <c r="D81" s="58" t="s">
        <v>123</v>
      </c>
      <c r="E81" s="112"/>
      <c r="F81" s="61" t="str">
        <f>IF(E81="","",$C81*E81)</f>
        <v/>
      </c>
    </row>
    <row r="82" spans="1:6" s="6" customFormat="1">
      <c r="A82" s="53" t="s">
        <v>175</v>
      </c>
      <c r="B82" s="54" t="s">
        <v>114</v>
      </c>
      <c r="C82" s="57">
        <v>1</v>
      </c>
      <c r="D82" s="58" t="s">
        <v>123</v>
      </c>
      <c r="E82" s="112"/>
      <c r="F82" s="61" t="str">
        <f>IF(E82="","",$C82*E82)</f>
        <v/>
      </c>
    </row>
    <row r="83" spans="1:6" s="6" customFormat="1">
      <c r="A83" s="62"/>
      <c r="B83" s="63"/>
      <c r="C83" s="64"/>
      <c r="D83" s="65"/>
      <c r="E83" s="113"/>
      <c r="F83" s="66" t="str">
        <f>IF(E83="","",$C83*E83)</f>
        <v/>
      </c>
    </row>
    <row r="84" spans="1:6" s="6" customFormat="1">
      <c r="A84" s="9"/>
      <c r="B84" s="10"/>
      <c r="C84" s="11"/>
      <c r="D84" s="12"/>
      <c r="E84" s="13"/>
      <c r="F84" s="14"/>
    </row>
    <row r="85" spans="1:6" s="6" customFormat="1">
      <c r="A85" s="15"/>
      <c r="B85" s="16" t="s">
        <v>7</v>
      </c>
      <c r="C85" s="17"/>
      <c r="D85" s="18"/>
      <c r="E85" s="19"/>
      <c r="F85" s="20" t="str">
        <f>IF(SUM(F8:F84)=0,"",SUM(F8:F84))</f>
        <v/>
      </c>
    </row>
    <row r="86" spans="1:6" s="6" customFormat="1">
      <c r="A86" s="15"/>
      <c r="B86" s="185" t="s">
        <v>6</v>
      </c>
      <c r="C86" s="186"/>
      <c r="D86" s="187"/>
      <c r="E86" s="188"/>
      <c r="F86" s="189" t="str">
        <f>IF(F85="","",F85*20%)</f>
        <v/>
      </c>
    </row>
    <row r="87" spans="1:6" s="6" customFormat="1">
      <c r="A87" s="15"/>
      <c r="B87" s="16" t="s">
        <v>8</v>
      </c>
      <c r="C87" s="17"/>
      <c r="D87" s="18"/>
      <c r="E87" s="21"/>
      <c r="F87" s="20" t="str">
        <f>IF(F85="","",F85+F86)</f>
        <v/>
      </c>
    </row>
  </sheetData>
  <printOptions horizontalCentered="1"/>
  <pageMargins left="0.43307086614173229" right="0.43307086614173229" top="0.55118110236220474" bottom="0.55118110236220474" header="0.31496062992125984" footer="0.19685039370078741"/>
  <pageSetup paperSize="9" orientation="portrait" r:id="rId1"/>
  <headerFooter>
    <oddFooter>&amp;L&amp;"Trade Gothic Next,Normal"&amp;9&amp;D&amp;C&amp;"Trade Gothic Next,Normal"&amp;9EURL BATI'ECO&amp;R&amp;"Trade Gothic Next,Normal"&amp;9&amp;P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8"/>
  <sheetViews>
    <sheetView workbookViewId="0">
      <selection activeCell="A6" sqref="A6:J6"/>
    </sheetView>
  </sheetViews>
  <sheetFormatPr baseColWidth="10" defaultRowHeight="12.75"/>
  <cols>
    <col min="1" max="1" width="5.5703125" style="133" customWidth="1"/>
    <col min="2" max="2" width="60.7109375" style="6" customWidth="1"/>
    <col min="3" max="3" width="9.42578125" style="6" customWidth="1"/>
    <col min="4" max="8" width="9.42578125" style="76" customWidth="1"/>
    <col min="9" max="9" width="3.42578125" style="77" bestFit="1" customWidth="1"/>
    <col min="10" max="10" width="14.42578125" style="78" customWidth="1"/>
    <col min="11" max="11" width="1.5703125" style="6" customWidth="1"/>
    <col min="12" max="16384" width="11.42578125" style="6"/>
  </cols>
  <sheetData>
    <row r="1" spans="1:10" s="2" customFormat="1" ht="6" customHeight="1">
      <c r="A1" s="122"/>
      <c r="B1" s="96"/>
      <c r="C1" s="96"/>
      <c r="D1" s="96"/>
      <c r="E1" s="96"/>
      <c r="F1" s="96"/>
      <c r="G1" s="96"/>
      <c r="H1" s="96"/>
      <c r="I1" s="96"/>
      <c r="J1" s="97"/>
    </row>
    <row r="2" spans="1:10" s="2" customFormat="1" ht="14.25">
      <c r="A2" s="123" t="str">
        <f>'Page de Garde'!B8</f>
        <v>PREFECTURE DE MACON</v>
      </c>
      <c r="B2" s="45"/>
      <c r="C2" s="46"/>
      <c r="D2" s="47"/>
      <c r="E2" s="48"/>
      <c r="J2" s="107" t="str">
        <f>'Page de Garde'!D28</f>
        <v>LOT N°03</v>
      </c>
    </row>
    <row r="3" spans="1:10" s="2" customFormat="1" ht="14.25">
      <c r="A3" s="124" t="str">
        <f>'Page de Garde'!C5</f>
        <v>RE-AMENAGEMENT DE L'ACCUEIL DU BATIMENT PAPET</v>
      </c>
      <c r="B3" s="45"/>
      <c r="C3" s="46"/>
      <c r="D3" s="47"/>
      <c r="E3" s="48"/>
      <c r="J3" s="107" t="str">
        <f>'Page de Garde'!D30</f>
        <v>PLATRERIE - PEINTURE - FAUX-PLAFONDS - CARRELAGES</v>
      </c>
    </row>
    <row r="4" spans="1:10" s="2" customFormat="1" ht="6" customHeight="1">
      <c r="A4" s="125"/>
      <c r="B4" s="102"/>
      <c r="C4" s="103"/>
      <c r="D4" s="104"/>
      <c r="E4" s="105"/>
      <c r="F4" s="108"/>
      <c r="G4" s="109"/>
      <c r="H4" s="109"/>
      <c r="I4" s="109"/>
      <c r="J4" s="110"/>
    </row>
    <row r="5" spans="1:10" s="2" customFormat="1" ht="14.25">
      <c r="A5" s="126"/>
      <c r="B5" s="45"/>
      <c r="C5" s="46"/>
      <c r="D5" s="47"/>
      <c r="E5" s="48"/>
      <c r="F5" s="49"/>
    </row>
    <row r="6" spans="1:10" s="2" customFormat="1" ht="18">
      <c r="A6" s="149" t="s">
        <v>25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s="2" customFormat="1" ht="14.25">
      <c r="A7" s="127"/>
      <c r="B7" s="4"/>
      <c r="C7" s="8"/>
      <c r="D7" s="3"/>
      <c r="E7" s="1"/>
      <c r="F7" s="5"/>
    </row>
    <row r="8" spans="1:10" s="73" customFormat="1" ht="14.25">
      <c r="A8" s="128" t="s">
        <v>0</v>
      </c>
      <c r="B8" s="68" t="s">
        <v>2</v>
      </c>
      <c r="C8" s="146" t="s">
        <v>24</v>
      </c>
      <c r="D8" s="147"/>
      <c r="E8" s="147"/>
      <c r="F8" s="147"/>
      <c r="G8" s="147"/>
      <c r="H8" s="148"/>
      <c r="I8" s="70" t="s">
        <v>1</v>
      </c>
      <c r="J8" s="69" t="s">
        <v>3</v>
      </c>
    </row>
    <row r="9" spans="1:10">
      <c r="A9" s="129"/>
      <c r="B9" s="79"/>
      <c r="C9" s="80"/>
      <c r="D9" s="81"/>
      <c r="E9" s="81"/>
      <c r="F9" s="82"/>
      <c r="G9" s="82"/>
      <c r="H9" s="82"/>
      <c r="I9" s="83"/>
      <c r="J9" s="88"/>
    </row>
    <row r="10" spans="1:10" s="78" customFormat="1">
      <c r="A10" s="130" t="s">
        <v>40</v>
      </c>
      <c r="B10" s="118"/>
      <c r="C10" s="119"/>
      <c r="D10" s="120"/>
      <c r="E10" s="120"/>
      <c r="F10" s="121"/>
      <c r="G10" s="121"/>
      <c r="H10" s="121"/>
      <c r="I10" s="87"/>
      <c r="J10" s="89"/>
    </row>
    <row r="11" spans="1:10">
      <c r="A11" s="131" t="s">
        <v>41</v>
      </c>
      <c r="B11" s="74"/>
      <c r="C11" s="84"/>
      <c r="D11" s="85"/>
      <c r="E11" s="85"/>
      <c r="F11" s="86"/>
      <c r="G11" s="86"/>
      <c r="H11" s="86"/>
      <c r="I11" s="87"/>
      <c r="J11" s="89"/>
    </row>
    <row r="12" spans="1:10" ht="25.5">
      <c r="A12" s="131" t="s">
        <v>42</v>
      </c>
      <c r="B12" s="117" t="s">
        <v>171</v>
      </c>
      <c r="C12" s="84"/>
      <c r="D12" s="85">
        <v>2.81</v>
      </c>
      <c r="E12" s="85">
        <v>3.4</v>
      </c>
      <c r="F12" s="86"/>
      <c r="G12" s="86">
        <f>D12*E12</f>
        <v>9.5540000000000003</v>
      </c>
      <c r="H12" s="86"/>
      <c r="I12" s="87"/>
      <c r="J12" s="89"/>
    </row>
    <row r="13" spans="1:10">
      <c r="A13" s="131"/>
      <c r="B13" s="117"/>
      <c r="C13" s="84"/>
      <c r="D13" s="85">
        <v>1.65</v>
      </c>
      <c r="E13" s="85">
        <v>3.4</v>
      </c>
      <c r="F13" s="86"/>
      <c r="G13" s="86">
        <f t="shared" ref="G13:G28" si="0">D13*E13</f>
        <v>5.6099999999999994</v>
      </c>
      <c r="H13" s="86"/>
      <c r="I13" s="87"/>
      <c r="J13" s="89"/>
    </row>
    <row r="14" spans="1:10">
      <c r="A14" s="131"/>
      <c r="B14" s="117"/>
      <c r="C14" s="84"/>
      <c r="D14" s="85">
        <v>1.37</v>
      </c>
      <c r="E14" s="85">
        <v>3.4</v>
      </c>
      <c r="F14" s="86"/>
      <c r="G14" s="86">
        <f t="shared" si="0"/>
        <v>4.6580000000000004</v>
      </c>
      <c r="H14" s="86"/>
      <c r="I14" s="87"/>
      <c r="J14" s="89"/>
    </row>
    <row r="15" spans="1:10">
      <c r="A15" s="131"/>
      <c r="B15" s="117"/>
      <c r="C15" s="84"/>
      <c r="D15" s="85">
        <v>1.37</v>
      </c>
      <c r="E15" s="85">
        <v>3.4</v>
      </c>
      <c r="F15" s="86"/>
      <c r="G15" s="86">
        <f t="shared" si="0"/>
        <v>4.6580000000000004</v>
      </c>
      <c r="H15" s="86"/>
      <c r="I15" s="87"/>
      <c r="J15" s="89"/>
    </row>
    <row r="16" spans="1:10">
      <c r="A16" s="131"/>
      <c r="B16" s="117"/>
      <c r="C16" s="84"/>
      <c r="D16" s="85">
        <v>2.72</v>
      </c>
      <c r="E16" s="85">
        <v>3.4</v>
      </c>
      <c r="F16" s="86"/>
      <c r="G16" s="86">
        <f t="shared" si="0"/>
        <v>9.2480000000000011</v>
      </c>
      <c r="H16" s="86"/>
      <c r="I16" s="87"/>
      <c r="J16" s="89"/>
    </row>
    <row r="17" spans="1:10">
      <c r="A17" s="131"/>
      <c r="B17" s="117"/>
      <c r="C17" s="84"/>
      <c r="D17" s="85">
        <v>0.76</v>
      </c>
      <c r="E17" s="85">
        <v>3.4</v>
      </c>
      <c r="F17" s="86"/>
      <c r="G17" s="86">
        <f t="shared" si="0"/>
        <v>2.5840000000000001</v>
      </c>
      <c r="H17" s="86"/>
      <c r="I17" s="87"/>
      <c r="J17" s="89"/>
    </row>
    <row r="18" spans="1:10">
      <c r="A18" s="131"/>
      <c r="B18" s="117"/>
      <c r="C18" s="84"/>
      <c r="D18" s="85">
        <v>3.4</v>
      </c>
      <c r="E18" s="85">
        <v>3.4</v>
      </c>
      <c r="F18" s="86"/>
      <c r="G18" s="86">
        <f t="shared" si="0"/>
        <v>11.559999999999999</v>
      </c>
      <c r="H18" s="86"/>
      <c r="I18" s="87"/>
      <c r="J18" s="89"/>
    </row>
    <row r="19" spans="1:10">
      <c r="A19" s="131"/>
      <c r="B19" s="117"/>
      <c r="C19" s="84"/>
      <c r="D19" s="85">
        <v>1.6</v>
      </c>
      <c r="E19" s="85">
        <v>3.4</v>
      </c>
      <c r="F19" s="86"/>
      <c r="G19" s="86">
        <f t="shared" si="0"/>
        <v>5.44</v>
      </c>
      <c r="H19" s="86"/>
      <c r="I19" s="87"/>
      <c r="J19" s="89"/>
    </row>
    <row r="20" spans="1:10">
      <c r="A20" s="131"/>
      <c r="B20" s="117"/>
      <c r="C20" s="84"/>
      <c r="D20" s="85">
        <v>1.6</v>
      </c>
      <c r="E20" s="85">
        <v>3.4</v>
      </c>
      <c r="F20" s="86"/>
      <c r="G20" s="86">
        <f t="shared" si="0"/>
        <v>5.44</v>
      </c>
      <c r="H20" s="86"/>
      <c r="I20" s="87"/>
      <c r="J20" s="89"/>
    </row>
    <row r="21" spans="1:10">
      <c r="A21" s="131"/>
      <c r="B21" s="117"/>
      <c r="C21" s="84"/>
      <c r="D21" s="85">
        <v>1.1599999999999999</v>
      </c>
      <c r="E21" s="85">
        <v>3.4</v>
      </c>
      <c r="F21" s="86"/>
      <c r="G21" s="86">
        <f t="shared" si="0"/>
        <v>3.9439999999999995</v>
      </c>
      <c r="H21" s="86"/>
      <c r="I21" s="87"/>
      <c r="J21" s="89"/>
    </row>
    <row r="22" spans="1:10">
      <c r="A22" s="131"/>
      <c r="B22" s="117"/>
      <c r="C22" s="84"/>
      <c r="D22" s="85">
        <v>1.1599999999999999</v>
      </c>
      <c r="E22" s="85">
        <v>3.4</v>
      </c>
      <c r="F22" s="86"/>
      <c r="G22" s="86">
        <f t="shared" si="0"/>
        <v>3.9439999999999995</v>
      </c>
      <c r="H22" s="86"/>
      <c r="I22" s="87"/>
      <c r="J22" s="89"/>
    </row>
    <row r="23" spans="1:10">
      <c r="A23" s="131"/>
      <c r="B23" s="117"/>
      <c r="C23" s="84"/>
      <c r="D23" s="85">
        <v>1.18</v>
      </c>
      <c r="E23" s="85">
        <v>3.4</v>
      </c>
      <c r="F23" s="86"/>
      <c r="G23" s="86">
        <f t="shared" si="0"/>
        <v>4.0119999999999996</v>
      </c>
      <c r="H23" s="86"/>
      <c r="I23" s="87"/>
      <c r="J23" s="89"/>
    </row>
    <row r="24" spans="1:10">
      <c r="A24" s="131"/>
      <c r="B24" s="117"/>
      <c r="C24" s="84"/>
      <c r="D24" s="85">
        <v>1.05</v>
      </c>
      <c r="E24" s="85">
        <v>3.4</v>
      </c>
      <c r="F24" s="86"/>
      <c r="G24" s="86">
        <f t="shared" si="0"/>
        <v>3.57</v>
      </c>
      <c r="H24" s="86"/>
      <c r="I24" s="87"/>
      <c r="J24" s="89"/>
    </row>
    <row r="25" spans="1:10">
      <c r="A25" s="131"/>
      <c r="B25" s="117"/>
      <c r="C25" s="84"/>
      <c r="D25" s="85">
        <v>2.85</v>
      </c>
      <c r="E25" s="85">
        <v>3.4</v>
      </c>
      <c r="F25" s="86"/>
      <c r="G25" s="86">
        <f t="shared" si="0"/>
        <v>9.69</v>
      </c>
      <c r="H25" s="86"/>
      <c r="I25" s="87"/>
      <c r="J25" s="89"/>
    </row>
    <row r="26" spans="1:10">
      <c r="A26" s="131"/>
      <c r="B26" s="117"/>
      <c r="C26" s="84"/>
      <c r="D26" s="85">
        <v>1.6</v>
      </c>
      <c r="E26" s="85">
        <v>3.4</v>
      </c>
      <c r="F26" s="86"/>
      <c r="G26" s="86">
        <f t="shared" si="0"/>
        <v>5.44</v>
      </c>
      <c r="H26" s="86"/>
      <c r="I26" s="87"/>
      <c r="J26" s="89"/>
    </row>
    <row r="27" spans="1:10">
      <c r="A27" s="131"/>
      <c r="B27" s="117"/>
      <c r="C27" s="84"/>
      <c r="D27" s="85">
        <v>1.5</v>
      </c>
      <c r="E27" s="85">
        <v>3.4</v>
      </c>
      <c r="F27" s="86"/>
      <c r="G27" s="86">
        <f t="shared" si="0"/>
        <v>5.0999999999999996</v>
      </c>
      <c r="H27" s="86"/>
      <c r="I27" s="87"/>
      <c r="J27" s="89"/>
    </row>
    <row r="28" spans="1:10">
      <c r="A28" s="131"/>
      <c r="B28" s="117"/>
      <c r="C28" s="84"/>
      <c r="D28" s="85">
        <v>1.5</v>
      </c>
      <c r="E28" s="85">
        <v>3.4</v>
      </c>
      <c r="F28" s="86"/>
      <c r="G28" s="86">
        <f t="shared" si="0"/>
        <v>5.0999999999999996</v>
      </c>
      <c r="H28" s="86"/>
      <c r="I28" s="87"/>
      <c r="J28" s="89"/>
    </row>
    <row r="29" spans="1:10">
      <c r="A29" s="131"/>
      <c r="B29" s="117"/>
      <c r="C29" s="135">
        <v>-4</v>
      </c>
      <c r="D29" s="85">
        <v>1.2</v>
      </c>
      <c r="E29" s="85">
        <v>2.1</v>
      </c>
      <c r="F29" s="86"/>
      <c r="G29" s="86">
        <f>D29*E29*C29</f>
        <v>-10.08</v>
      </c>
      <c r="H29" s="86"/>
      <c r="I29" s="87"/>
      <c r="J29" s="89"/>
    </row>
    <row r="30" spans="1:10">
      <c r="A30" s="131"/>
      <c r="B30" s="117"/>
      <c r="C30" s="135">
        <v>-3</v>
      </c>
      <c r="D30" s="85">
        <v>1</v>
      </c>
      <c r="E30" s="85">
        <v>2.1</v>
      </c>
      <c r="F30" s="86"/>
      <c r="G30" s="86">
        <f>D30*E30*C30</f>
        <v>-6.3000000000000007</v>
      </c>
      <c r="H30" s="86"/>
      <c r="I30" s="87"/>
      <c r="J30" s="89"/>
    </row>
    <row r="31" spans="1:10">
      <c r="A31" s="131"/>
      <c r="B31" s="117"/>
      <c r="C31" s="84"/>
      <c r="D31" s="85"/>
      <c r="E31" s="85"/>
      <c r="F31" s="86"/>
      <c r="G31" s="86"/>
      <c r="H31" s="86"/>
      <c r="I31" s="87"/>
      <c r="J31" s="89"/>
    </row>
    <row r="32" spans="1:10">
      <c r="A32" s="131"/>
      <c r="B32" s="117"/>
      <c r="C32" s="84" t="s">
        <v>119</v>
      </c>
      <c r="D32" s="85"/>
      <c r="E32" s="85"/>
      <c r="F32" s="86"/>
      <c r="G32" s="86">
        <v>0.83</v>
      </c>
      <c r="H32" s="86"/>
      <c r="I32" s="87"/>
      <c r="J32" s="89"/>
    </row>
    <row r="33" spans="1:10">
      <c r="A33" s="131"/>
      <c r="B33" s="117"/>
      <c r="C33" s="84"/>
      <c r="D33" s="85"/>
      <c r="E33" s="85"/>
      <c r="F33" s="86"/>
      <c r="G33" s="86"/>
      <c r="H33" s="86">
        <f>SUM(G12:G33)</f>
        <v>84.001999999999981</v>
      </c>
      <c r="I33" s="87" t="s">
        <v>122</v>
      </c>
      <c r="J33" s="89">
        <v>84</v>
      </c>
    </row>
    <row r="34" spans="1:10">
      <c r="A34" s="131"/>
      <c r="B34" s="117"/>
      <c r="C34" s="84"/>
      <c r="D34" s="85"/>
      <c r="E34" s="85"/>
      <c r="F34" s="86"/>
      <c r="G34" s="86"/>
      <c r="H34" s="86"/>
      <c r="I34" s="87"/>
      <c r="J34" s="89"/>
    </row>
    <row r="35" spans="1:10" ht="25.5">
      <c r="A35" s="131" t="s">
        <v>43</v>
      </c>
      <c r="B35" s="117" t="s">
        <v>44</v>
      </c>
      <c r="C35" s="84"/>
      <c r="D35" s="85">
        <v>1.35</v>
      </c>
      <c r="E35" s="85">
        <v>3.4</v>
      </c>
      <c r="F35" s="86"/>
      <c r="G35" s="86">
        <f t="shared" ref="G35:G56" si="1">D35*E35</f>
        <v>4.59</v>
      </c>
      <c r="H35" s="86"/>
      <c r="I35" s="87"/>
      <c r="J35" s="89"/>
    </row>
    <row r="36" spans="1:10">
      <c r="A36" s="131"/>
      <c r="B36" s="117"/>
      <c r="C36" s="84"/>
      <c r="D36" s="85">
        <v>2.98</v>
      </c>
      <c r="E36" s="85">
        <v>3.4</v>
      </c>
      <c r="F36" s="86"/>
      <c r="G36" s="86">
        <f t="shared" si="1"/>
        <v>10.132</v>
      </c>
      <c r="H36" s="86"/>
      <c r="I36" s="87"/>
      <c r="J36" s="89"/>
    </row>
    <row r="37" spans="1:10">
      <c r="A37" s="131"/>
      <c r="B37" s="117"/>
      <c r="C37" s="84"/>
      <c r="D37" s="85">
        <v>5.08</v>
      </c>
      <c r="E37" s="85">
        <v>3.4</v>
      </c>
      <c r="F37" s="86"/>
      <c r="G37" s="86">
        <f t="shared" si="1"/>
        <v>17.271999999999998</v>
      </c>
      <c r="H37" s="86"/>
      <c r="I37" s="87"/>
      <c r="J37" s="89"/>
    </row>
    <row r="38" spans="1:10">
      <c r="A38" s="131"/>
      <c r="B38" s="117"/>
      <c r="C38" s="84"/>
      <c r="D38" s="85">
        <v>2.15</v>
      </c>
      <c r="E38" s="85">
        <v>3.4</v>
      </c>
      <c r="F38" s="86"/>
      <c r="G38" s="86">
        <f t="shared" si="1"/>
        <v>7.31</v>
      </c>
      <c r="H38" s="86"/>
      <c r="I38" s="87"/>
      <c r="J38" s="89"/>
    </row>
    <row r="39" spans="1:10">
      <c r="A39" s="131"/>
      <c r="B39" s="117"/>
      <c r="C39" s="84"/>
      <c r="D39" s="85">
        <v>0.45</v>
      </c>
      <c r="E39" s="85">
        <v>3.4</v>
      </c>
      <c r="F39" s="86"/>
      <c r="G39" s="86">
        <f t="shared" si="1"/>
        <v>1.53</v>
      </c>
      <c r="H39" s="86"/>
      <c r="I39" s="87"/>
      <c r="J39" s="89"/>
    </row>
    <row r="40" spans="1:10">
      <c r="A40" s="131"/>
      <c r="B40" s="117"/>
      <c r="C40" s="84"/>
      <c r="D40" s="85">
        <v>2.9</v>
      </c>
      <c r="E40" s="85">
        <v>3.4</v>
      </c>
      <c r="F40" s="86"/>
      <c r="G40" s="86">
        <f t="shared" si="1"/>
        <v>9.86</v>
      </c>
      <c r="H40" s="86"/>
      <c r="I40" s="87"/>
      <c r="J40" s="89"/>
    </row>
    <row r="41" spans="1:10">
      <c r="A41" s="131"/>
      <c r="B41" s="117"/>
      <c r="C41" s="84"/>
      <c r="D41" s="85">
        <v>0.37</v>
      </c>
      <c r="E41" s="85">
        <v>3.4</v>
      </c>
      <c r="F41" s="86"/>
      <c r="G41" s="86">
        <f t="shared" si="1"/>
        <v>1.258</v>
      </c>
      <c r="H41" s="86"/>
      <c r="I41" s="87"/>
      <c r="J41" s="89"/>
    </row>
    <row r="42" spans="1:10">
      <c r="A42" s="131"/>
      <c r="B42" s="117"/>
      <c r="C42" s="84"/>
      <c r="D42" s="85">
        <v>0.55000000000000004</v>
      </c>
      <c r="E42" s="85">
        <v>3.4</v>
      </c>
      <c r="F42" s="86"/>
      <c r="G42" s="86">
        <f t="shared" si="1"/>
        <v>1.87</v>
      </c>
      <c r="H42" s="86"/>
      <c r="I42" s="87"/>
      <c r="J42" s="89"/>
    </row>
    <row r="43" spans="1:10">
      <c r="A43" s="131"/>
      <c r="B43" s="117"/>
      <c r="C43" s="84"/>
      <c r="D43" s="85">
        <v>0.63</v>
      </c>
      <c r="E43" s="85">
        <v>3.4</v>
      </c>
      <c r="F43" s="86"/>
      <c r="G43" s="86">
        <f t="shared" si="1"/>
        <v>2.1419999999999999</v>
      </c>
      <c r="H43" s="86"/>
      <c r="I43" s="87"/>
      <c r="J43" s="89"/>
    </row>
    <row r="44" spans="1:10">
      <c r="A44" s="131"/>
      <c r="B44" s="117"/>
      <c r="C44" s="84"/>
      <c r="D44" s="85">
        <v>2.99</v>
      </c>
      <c r="E44" s="85">
        <v>3.4</v>
      </c>
      <c r="F44" s="86"/>
      <c r="G44" s="86">
        <f t="shared" si="1"/>
        <v>10.166</v>
      </c>
      <c r="H44" s="86"/>
      <c r="I44" s="87"/>
      <c r="J44" s="89"/>
    </row>
    <row r="45" spans="1:10">
      <c r="A45" s="131"/>
      <c r="B45" s="117"/>
      <c r="C45" s="84"/>
      <c r="D45" s="85">
        <v>1.92</v>
      </c>
      <c r="E45" s="85">
        <v>3.4</v>
      </c>
      <c r="F45" s="86"/>
      <c r="G45" s="86">
        <f t="shared" si="1"/>
        <v>6.5279999999999996</v>
      </c>
      <c r="H45" s="86"/>
      <c r="I45" s="87"/>
      <c r="J45" s="89"/>
    </row>
    <row r="46" spans="1:10">
      <c r="A46" s="131"/>
      <c r="B46" s="117"/>
      <c r="C46" s="84"/>
      <c r="D46" s="85">
        <v>3.12</v>
      </c>
      <c r="E46" s="85">
        <v>3.4</v>
      </c>
      <c r="F46" s="86"/>
      <c r="G46" s="86">
        <f t="shared" si="1"/>
        <v>10.608000000000001</v>
      </c>
      <c r="H46" s="86"/>
      <c r="I46" s="87"/>
      <c r="J46" s="89"/>
    </row>
    <row r="47" spans="1:10">
      <c r="A47" s="131"/>
      <c r="B47" s="117"/>
      <c r="C47" s="84"/>
      <c r="D47" s="85">
        <v>1.4</v>
      </c>
      <c r="E47" s="85">
        <v>3.4</v>
      </c>
      <c r="F47" s="86"/>
      <c r="G47" s="86">
        <f t="shared" si="1"/>
        <v>4.76</v>
      </c>
      <c r="H47" s="86"/>
      <c r="I47" s="87"/>
      <c r="J47" s="89"/>
    </row>
    <row r="48" spans="1:10">
      <c r="A48" s="131"/>
      <c r="B48" s="117"/>
      <c r="C48" s="84"/>
      <c r="D48" s="85">
        <v>4.84</v>
      </c>
      <c r="E48" s="85">
        <v>3.4</v>
      </c>
      <c r="F48" s="86"/>
      <c r="G48" s="86">
        <f t="shared" si="1"/>
        <v>16.456</v>
      </c>
      <c r="H48" s="86"/>
      <c r="I48" s="87"/>
      <c r="J48" s="89"/>
    </row>
    <row r="49" spans="1:10">
      <c r="A49" s="131"/>
      <c r="B49" s="117"/>
      <c r="C49" s="84"/>
      <c r="D49" s="85">
        <v>6.58</v>
      </c>
      <c r="E49" s="85">
        <v>3.4</v>
      </c>
      <c r="F49" s="86"/>
      <c r="G49" s="86">
        <f t="shared" si="1"/>
        <v>22.372</v>
      </c>
      <c r="H49" s="86"/>
      <c r="I49" s="87"/>
      <c r="J49" s="89"/>
    </row>
    <row r="50" spans="1:10">
      <c r="A50" s="131"/>
      <c r="B50" s="117"/>
      <c r="C50" s="84"/>
      <c r="D50" s="85">
        <v>3.72</v>
      </c>
      <c r="E50" s="85">
        <v>3.4</v>
      </c>
      <c r="F50" s="86"/>
      <c r="G50" s="86">
        <f t="shared" si="1"/>
        <v>12.648</v>
      </c>
      <c r="H50" s="86"/>
      <c r="I50" s="87"/>
      <c r="J50" s="89"/>
    </row>
    <row r="51" spans="1:10">
      <c r="A51" s="131"/>
      <c r="B51" s="117"/>
      <c r="C51" s="84"/>
      <c r="D51" s="85">
        <v>1.65</v>
      </c>
      <c r="E51" s="85">
        <v>3.4</v>
      </c>
      <c r="F51" s="86"/>
      <c r="G51" s="86">
        <f t="shared" si="1"/>
        <v>5.6099999999999994</v>
      </c>
      <c r="H51" s="86"/>
      <c r="I51" s="87"/>
      <c r="J51" s="89"/>
    </row>
    <row r="52" spans="1:10">
      <c r="A52" s="131"/>
      <c r="B52" s="117"/>
      <c r="C52" s="84"/>
      <c r="D52" s="85">
        <v>1.67</v>
      </c>
      <c r="E52" s="85">
        <v>3.4</v>
      </c>
      <c r="F52" s="86"/>
      <c r="G52" s="86">
        <f t="shared" si="1"/>
        <v>5.6779999999999999</v>
      </c>
      <c r="H52" s="86"/>
      <c r="I52" s="87"/>
      <c r="J52" s="89"/>
    </row>
    <row r="53" spans="1:10">
      <c r="A53" s="131"/>
      <c r="B53" s="117"/>
      <c r="C53" s="84"/>
      <c r="D53" s="85">
        <v>0.57999999999999996</v>
      </c>
      <c r="E53" s="85">
        <v>3.4</v>
      </c>
      <c r="F53" s="86"/>
      <c r="G53" s="86">
        <f t="shared" si="1"/>
        <v>1.9719999999999998</v>
      </c>
      <c r="H53" s="86"/>
      <c r="I53" s="87"/>
      <c r="J53" s="89"/>
    </row>
    <row r="54" spans="1:10">
      <c r="A54" s="131"/>
      <c r="B54" s="117"/>
      <c r="C54" s="84"/>
      <c r="D54" s="85">
        <v>1.4</v>
      </c>
      <c r="E54" s="85">
        <v>3.4</v>
      </c>
      <c r="F54" s="86"/>
      <c r="G54" s="86">
        <f t="shared" si="1"/>
        <v>4.76</v>
      </c>
      <c r="H54" s="86"/>
      <c r="I54" s="87"/>
      <c r="J54" s="89"/>
    </row>
    <row r="55" spans="1:10">
      <c r="A55" s="131"/>
      <c r="B55" s="117"/>
      <c r="C55" s="84"/>
      <c r="D55" s="85">
        <v>4.84</v>
      </c>
      <c r="E55" s="85">
        <v>3.4</v>
      </c>
      <c r="F55" s="86"/>
      <c r="G55" s="86">
        <f t="shared" si="1"/>
        <v>16.456</v>
      </c>
      <c r="H55" s="86"/>
      <c r="I55" s="87"/>
      <c r="J55" s="89"/>
    </row>
    <row r="56" spans="1:10">
      <c r="A56" s="131"/>
      <c r="B56" s="117"/>
      <c r="C56" s="84"/>
      <c r="D56" s="85">
        <v>1.52</v>
      </c>
      <c r="E56" s="85">
        <v>3.4</v>
      </c>
      <c r="F56" s="86"/>
      <c r="G56" s="86">
        <f t="shared" si="1"/>
        <v>5.1680000000000001</v>
      </c>
      <c r="H56" s="86"/>
      <c r="I56" s="87"/>
      <c r="J56" s="89"/>
    </row>
    <row r="57" spans="1:10">
      <c r="A57" s="131"/>
      <c r="B57" s="117"/>
      <c r="C57" s="135">
        <v>-13</v>
      </c>
      <c r="D57" s="85">
        <v>0.95</v>
      </c>
      <c r="E57" s="85">
        <v>2.1</v>
      </c>
      <c r="F57" s="86"/>
      <c r="G57" s="86">
        <f>D57*E57*C57</f>
        <v>-25.934999999999999</v>
      </c>
      <c r="H57" s="86"/>
      <c r="I57" s="87"/>
      <c r="J57" s="89"/>
    </row>
    <row r="58" spans="1:10">
      <c r="A58" s="131"/>
      <c r="B58" s="117"/>
      <c r="C58" s="135">
        <v>-2</v>
      </c>
      <c r="D58" s="85">
        <v>0.6</v>
      </c>
      <c r="E58" s="85">
        <v>2.1</v>
      </c>
      <c r="F58" s="86"/>
      <c r="G58" s="86">
        <f t="shared" ref="G58:G59" si="2">D58*E58*C58</f>
        <v>-2.52</v>
      </c>
      <c r="H58" s="86"/>
      <c r="I58" s="87"/>
      <c r="J58" s="89"/>
    </row>
    <row r="59" spans="1:10">
      <c r="A59" s="131"/>
      <c r="B59" s="117"/>
      <c r="C59" s="135">
        <v>-1</v>
      </c>
      <c r="D59" s="85">
        <v>0.8</v>
      </c>
      <c r="E59" s="85">
        <v>2.1</v>
      </c>
      <c r="F59" s="86"/>
      <c r="G59" s="86">
        <f t="shared" si="2"/>
        <v>-1.6800000000000002</v>
      </c>
      <c r="H59" s="86"/>
      <c r="I59" s="87"/>
      <c r="J59" s="89"/>
    </row>
    <row r="60" spans="1:10">
      <c r="A60" s="131"/>
      <c r="B60" s="117"/>
      <c r="C60" s="135">
        <v>-1</v>
      </c>
      <c r="D60" s="85">
        <v>2.08</v>
      </c>
      <c r="E60" s="85">
        <v>2.8</v>
      </c>
      <c r="F60" s="86"/>
      <c r="G60" s="86">
        <f t="shared" ref="G60" si="3">D60*E60*C60</f>
        <v>-5.8239999999999998</v>
      </c>
      <c r="H60" s="86"/>
      <c r="I60" s="87"/>
      <c r="J60" s="89"/>
    </row>
    <row r="61" spans="1:10">
      <c r="A61" s="131"/>
      <c r="B61" s="117"/>
      <c r="C61" s="84"/>
      <c r="D61" s="85"/>
      <c r="E61" s="85"/>
      <c r="F61" s="86"/>
      <c r="G61" s="86"/>
      <c r="H61" s="86"/>
      <c r="I61" s="87"/>
      <c r="J61" s="89"/>
    </row>
    <row r="62" spans="1:10">
      <c r="A62" s="131"/>
      <c r="B62" s="117"/>
      <c r="C62" s="84" t="s">
        <v>119</v>
      </c>
      <c r="D62" s="85"/>
      <c r="E62" s="85"/>
      <c r="F62" s="86"/>
      <c r="G62" s="86">
        <v>0.81</v>
      </c>
      <c r="H62" s="86"/>
      <c r="I62" s="87"/>
      <c r="J62" s="89"/>
    </row>
    <row r="63" spans="1:10">
      <c r="A63" s="131"/>
      <c r="B63" s="117"/>
      <c r="C63" s="84"/>
      <c r="D63" s="85"/>
      <c r="E63" s="85"/>
      <c r="F63" s="86"/>
      <c r="G63" s="86"/>
      <c r="H63" s="86">
        <f>SUM(G35:G63)</f>
        <v>143.99699999999999</v>
      </c>
      <c r="I63" s="87" t="s">
        <v>122</v>
      </c>
      <c r="J63" s="89">
        <v>144</v>
      </c>
    </row>
    <row r="64" spans="1:10">
      <c r="A64" s="131"/>
      <c r="B64" s="117"/>
      <c r="C64" s="84"/>
      <c r="D64" s="85"/>
      <c r="E64" s="85"/>
      <c r="F64" s="86"/>
      <c r="G64" s="86"/>
      <c r="H64" s="86"/>
      <c r="I64" s="87"/>
      <c r="J64" s="89"/>
    </row>
    <row r="65" spans="1:10" ht="25.5">
      <c r="A65" s="131" t="s">
        <v>45</v>
      </c>
      <c r="B65" s="117" t="s">
        <v>46</v>
      </c>
      <c r="C65" s="84" t="s">
        <v>140</v>
      </c>
      <c r="D65" s="85"/>
      <c r="E65" s="85"/>
      <c r="F65" s="86"/>
      <c r="G65" s="86"/>
      <c r="H65" s="86"/>
      <c r="I65" s="87"/>
      <c r="J65" s="89"/>
    </row>
    <row r="66" spans="1:10">
      <c r="A66" s="131"/>
      <c r="B66" s="117"/>
      <c r="C66" s="84"/>
      <c r="D66" s="85">
        <v>6.1</v>
      </c>
      <c r="E66" s="85">
        <v>0.6</v>
      </c>
      <c r="F66" s="86"/>
      <c r="G66" s="86">
        <f t="shared" ref="G66" si="4">D66*E66</f>
        <v>3.6599999999999997</v>
      </c>
      <c r="H66" s="86"/>
      <c r="I66" s="87"/>
      <c r="J66" s="89"/>
    </row>
    <row r="67" spans="1:10">
      <c r="A67" s="131"/>
      <c r="B67" s="117"/>
      <c r="C67" s="84"/>
      <c r="D67" s="85"/>
      <c r="E67" s="85"/>
      <c r="F67" s="86"/>
      <c r="G67" s="86"/>
      <c r="H67" s="86"/>
      <c r="I67" s="87"/>
      <c r="J67" s="89"/>
    </row>
    <row r="68" spans="1:10">
      <c r="A68" s="131"/>
      <c r="B68" s="117"/>
      <c r="C68" s="84" t="s">
        <v>141</v>
      </c>
      <c r="D68" s="85"/>
      <c r="E68" s="85"/>
      <c r="F68" s="86"/>
      <c r="G68" s="86"/>
      <c r="H68" s="86"/>
      <c r="I68" s="87"/>
      <c r="J68" s="89"/>
    </row>
    <row r="69" spans="1:10">
      <c r="A69" s="131"/>
      <c r="B69" s="117"/>
      <c r="C69" s="84"/>
      <c r="D69" s="85">
        <v>2.81</v>
      </c>
      <c r="E69" s="85">
        <v>1.1000000000000001</v>
      </c>
      <c r="F69" s="86"/>
      <c r="G69" s="86">
        <f t="shared" ref="G69" si="5">D69*E69</f>
        <v>3.0910000000000002</v>
      </c>
      <c r="H69" s="86"/>
      <c r="I69" s="87"/>
      <c r="J69" s="89"/>
    </row>
    <row r="70" spans="1:10">
      <c r="A70" s="131"/>
      <c r="B70" s="117"/>
      <c r="C70" s="84"/>
      <c r="D70" s="85"/>
      <c r="E70" s="85"/>
      <c r="F70" s="86"/>
      <c r="G70" s="86"/>
      <c r="H70" s="86"/>
      <c r="I70" s="87"/>
      <c r="J70" s="89"/>
    </row>
    <row r="71" spans="1:10">
      <c r="A71" s="131"/>
      <c r="B71" s="117"/>
      <c r="C71" s="84" t="s">
        <v>142</v>
      </c>
      <c r="D71" s="85"/>
      <c r="E71" s="85"/>
      <c r="F71" s="86"/>
      <c r="G71" s="86"/>
      <c r="H71" s="86"/>
      <c r="I71" s="87"/>
      <c r="J71" s="89"/>
    </row>
    <row r="72" spans="1:10">
      <c r="A72" s="131"/>
      <c r="B72" s="117"/>
      <c r="C72" s="84"/>
      <c r="D72" s="85">
        <v>3.62</v>
      </c>
      <c r="E72" s="85">
        <v>1.1000000000000001</v>
      </c>
      <c r="F72" s="86"/>
      <c r="G72" s="86">
        <f t="shared" ref="G72" si="6">D72*E72</f>
        <v>3.9820000000000007</v>
      </c>
      <c r="H72" s="86"/>
      <c r="I72" s="87"/>
      <c r="J72" s="89"/>
    </row>
    <row r="73" spans="1:10">
      <c r="A73" s="131"/>
      <c r="B73" s="117"/>
      <c r="C73" s="84"/>
      <c r="D73" s="85"/>
      <c r="E73" s="85"/>
      <c r="F73" s="86"/>
      <c r="G73" s="86"/>
      <c r="H73" s="86"/>
      <c r="I73" s="87"/>
      <c r="J73" s="89"/>
    </row>
    <row r="74" spans="1:10">
      <c r="A74" s="131"/>
      <c r="B74" s="117"/>
      <c r="C74" s="84" t="s">
        <v>143</v>
      </c>
      <c r="D74" s="85"/>
      <c r="E74" s="85"/>
      <c r="F74" s="86"/>
      <c r="G74" s="86"/>
      <c r="H74" s="86"/>
      <c r="I74" s="87"/>
      <c r="J74" s="89"/>
    </row>
    <row r="75" spans="1:10">
      <c r="A75" s="131"/>
      <c r="B75" s="117"/>
      <c r="C75" s="84"/>
      <c r="D75" s="85">
        <v>3.07</v>
      </c>
      <c r="E75" s="85">
        <v>1.1000000000000001</v>
      </c>
      <c r="F75" s="86"/>
      <c r="G75" s="86">
        <f t="shared" ref="G75" si="7">D75*E75</f>
        <v>3.3770000000000002</v>
      </c>
      <c r="H75" s="86"/>
      <c r="I75" s="87"/>
      <c r="J75" s="89"/>
    </row>
    <row r="76" spans="1:10">
      <c r="A76" s="131"/>
      <c r="B76" s="117"/>
      <c r="C76" s="84"/>
      <c r="D76" s="85"/>
      <c r="E76" s="85"/>
      <c r="F76" s="86"/>
      <c r="G76" s="86"/>
      <c r="H76" s="86"/>
      <c r="I76" s="87"/>
      <c r="J76" s="89"/>
    </row>
    <row r="77" spans="1:10">
      <c r="A77" s="131"/>
      <c r="B77" s="117"/>
      <c r="C77" s="84" t="s">
        <v>144</v>
      </c>
      <c r="D77" s="85"/>
      <c r="E77" s="85"/>
      <c r="F77" s="86"/>
      <c r="G77" s="86"/>
      <c r="H77" s="86"/>
      <c r="I77" s="87"/>
      <c r="J77" s="89"/>
    </row>
    <row r="78" spans="1:10">
      <c r="A78" s="131"/>
      <c r="B78" s="117"/>
      <c r="C78" s="84"/>
      <c r="D78" s="85">
        <v>13.6</v>
      </c>
      <c r="E78" s="85">
        <v>0.9</v>
      </c>
      <c r="F78" s="86"/>
      <c r="G78" s="86">
        <f t="shared" ref="G78" si="8">D78*E78</f>
        <v>12.24</v>
      </c>
      <c r="H78" s="86"/>
      <c r="I78" s="87"/>
      <c r="J78" s="89"/>
    </row>
    <row r="79" spans="1:10">
      <c r="A79" s="131"/>
      <c r="B79" s="117"/>
      <c r="C79" s="84"/>
      <c r="D79" s="85"/>
      <c r="E79" s="85"/>
      <c r="F79" s="86"/>
      <c r="G79" s="86"/>
      <c r="H79" s="86"/>
      <c r="I79" s="87"/>
      <c r="J79" s="89"/>
    </row>
    <row r="80" spans="1:10">
      <c r="A80" s="131"/>
      <c r="B80" s="117"/>
      <c r="C80" s="84" t="s">
        <v>165</v>
      </c>
      <c r="D80" s="85"/>
      <c r="E80" s="85"/>
      <c r="F80" s="86"/>
      <c r="G80" s="86"/>
      <c r="H80" s="86"/>
      <c r="I80" s="87"/>
      <c r="J80" s="89"/>
    </row>
    <row r="81" spans="1:10">
      <c r="A81" s="131"/>
      <c r="B81" s="117"/>
      <c r="C81" s="84"/>
      <c r="D81" s="85">
        <v>2.5499999999999998</v>
      </c>
      <c r="E81" s="85">
        <v>0.9</v>
      </c>
      <c r="F81" s="86"/>
      <c r="G81" s="86">
        <f t="shared" ref="G81:G89" si="9">D81*E81</f>
        <v>2.2949999999999999</v>
      </c>
      <c r="H81" s="86"/>
      <c r="I81" s="87"/>
      <c r="J81" s="89"/>
    </row>
    <row r="82" spans="1:10">
      <c r="A82" s="131"/>
      <c r="B82" s="117"/>
      <c r="C82" s="84"/>
      <c r="D82" s="85">
        <v>2.7</v>
      </c>
      <c r="E82" s="85">
        <v>0.9</v>
      </c>
      <c r="F82" s="86"/>
      <c r="G82" s="86">
        <f t="shared" si="9"/>
        <v>2.4300000000000002</v>
      </c>
      <c r="H82" s="86"/>
      <c r="I82" s="87"/>
      <c r="J82" s="89"/>
    </row>
    <row r="83" spans="1:10">
      <c r="A83" s="131"/>
      <c r="B83" s="117"/>
      <c r="C83" s="84"/>
      <c r="D83" s="85">
        <v>2.5499999999999998</v>
      </c>
      <c r="E83" s="85">
        <v>0.9</v>
      </c>
      <c r="F83" s="86"/>
      <c r="G83" s="86">
        <f t="shared" si="9"/>
        <v>2.2949999999999999</v>
      </c>
      <c r="H83" s="86"/>
      <c r="I83" s="87"/>
      <c r="J83" s="89"/>
    </row>
    <row r="84" spans="1:10">
      <c r="A84" s="131"/>
      <c r="B84" s="117"/>
      <c r="C84" s="84"/>
      <c r="D84" s="85">
        <v>2.65</v>
      </c>
      <c r="E84" s="85">
        <v>0.9</v>
      </c>
      <c r="F84" s="86"/>
      <c r="G84" s="86">
        <f t="shared" si="9"/>
        <v>2.3849999999999998</v>
      </c>
      <c r="H84" s="86"/>
      <c r="I84" s="87"/>
      <c r="J84" s="89"/>
    </row>
    <row r="85" spans="1:10">
      <c r="A85" s="131"/>
      <c r="B85" s="117"/>
      <c r="C85" s="84"/>
      <c r="D85" s="85">
        <v>2.6</v>
      </c>
      <c r="E85" s="85">
        <v>0.9</v>
      </c>
      <c r="F85" s="86"/>
      <c r="G85" s="86">
        <f t="shared" si="9"/>
        <v>2.3400000000000003</v>
      </c>
      <c r="H85" s="86"/>
      <c r="I85" s="87"/>
      <c r="J85" s="89"/>
    </row>
    <row r="86" spans="1:10">
      <c r="A86" s="131"/>
      <c r="B86" s="117"/>
      <c r="C86" s="84"/>
      <c r="D86" s="85">
        <v>2.6</v>
      </c>
      <c r="E86" s="85">
        <v>0.9</v>
      </c>
      <c r="F86" s="86"/>
      <c r="G86" s="86">
        <f t="shared" si="9"/>
        <v>2.3400000000000003</v>
      </c>
      <c r="H86" s="86"/>
      <c r="I86" s="87"/>
      <c r="J86" s="89"/>
    </row>
    <row r="87" spans="1:10">
      <c r="A87" s="131"/>
      <c r="B87" s="117"/>
      <c r="C87" s="84"/>
      <c r="D87" s="85">
        <v>2.6</v>
      </c>
      <c r="E87" s="85">
        <v>0.9</v>
      </c>
      <c r="F87" s="86"/>
      <c r="G87" s="86">
        <f t="shared" si="9"/>
        <v>2.3400000000000003</v>
      </c>
      <c r="H87" s="86"/>
      <c r="I87" s="87"/>
      <c r="J87" s="89"/>
    </row>
    <row r="88" spans="1:10">
      <c r="A88" s="131"/>
      <c r="B88" s="117"/>
      <c r="C88" s="84"/>
      <c r="D88" s="85">
        <v>2.85</v>
      </c>
      <c r="E88" s="85">
        <v>0.6</v>
      </c>
      <c r="F88" s="86"/>
      <c r="G88" s="86">
        <f t="shared" si="9"/>
        <v>1.71</v>
      </c>
      <c r="H88" s="86"/>
      <c r="I88" s="87"/>
      <c r="J88" s="89"/>
    </row>
    <row r="89" spans="1:10">
      <c r="A89" s="131"/>
      <c r="B89" s="117"/>
      <c r="C89" s="84"/>
      <c r="D89" s="85">
        <v>0.5</v>
      </c>
      <c r="E89" s="85">
        <v>0.6</v>
      </c>
      <c r="F89" s="86"/>
      <c r="G89" s="86">
        <f t="shared" si="9"/>
        <v>0.3</v>
      </c>
      <c r="H89" s="86"/>
      <c r="I89" s="87"/>
      <c r="J89" s="89"/>
    </row>
    <row r="90" spans="1:10">
      <c r="A90" s="131"/>
      <c r="B90" s="117"/>
      <c r="C90" s="84"/>
      <c r="D90" s="85"/>
      <c r="E90" s="85"/>
      <c r="F90" s="86"/>
      <c r="G90" s="86"/>
      <c r="H90" s="86"/>
      <c r="I90" s="87"/>
      <c r="J90" s="89"/>
    </row>
    <row r="91" spans="1:10">
      <c r="A91" s="131"/>
      <c r="B91" s="117"/>
      <c r="C91" s="84" t="s">
        <v>119</v>
      </c>
      <c r="D91" s="85"/>
      <c r="E91" s="85"/>
      <c r="F91" s="86"/>
      <c r="G91" s="86">
        <v>0.21</v>
      </c>
      <c r="H91" s="86"/>
      <c r="I91" s="87"/>
      <c r="J91" s="89"/>
    </row>
    <row r="92" spans="1:10">
      <c r="A92" s="131"/>
      <c r="B92" s="117"/>
      <c r="C92" s="84"/>
      <c r="D92" s="85"/>
      <c r="E92" s="85"/>
      <c r="F92" s="86"/>
      <c r="G92" s="86"/>
      <c r="H92" s="86">
        <f>SUM(G65:G92)</f>
        <v>44.995000000000012</v>
      </c>
      <c r="I92" s="87" t="s">
        <v>122</v>
      </c>
      <c r="J92" s="89">
        <v>45</v>
      </c>
    </row>
    <row r="93" spans="1:10">
      <c r="A93" s="131"/>
      <c r="B93" s="74"/>
      <c r="C93" s="84"/>
      <c r="D93" s="85"/>
      <c r="E93" s="85"/>
      <c r="F93" s="86"/>
      <c r="G93" s="86"/>
      <c r="H93" s="86"/>
      <c r="I93" s="87"/>
      <c r="J93" s="89"/>
    </row>
    <row r="94" spans="1:10">
      <c r="A94" s="131" t="s">
        <v>47</v>
      </c>
      <c r="B94" s="74"/>
      <c r="C94" s="84"/>
      <c r="D94" s="85"/>
      <c r="E94" s="85"/>
      <c r="F94" s="86"/>
      <c r="G94" s="86"/>
      <c r="H94" s="86"/>
      <c r="I94" s="87"/>
      <c r="J94" s="89"/>
    </row>
    <row r="95" spans="1:10" ht="25.5">
      <c r="A95" s="131" t="s">
        <v>48</v>
      </c>
      <c r="B95" s="117" t="s">
        <v>49</v>
      </c>
      <c r="C95" s="84" t="s">
        <v>145</v>
      </c>
      <c r="D95" s="85"/>
      <c r="E95" s="85"/>
      <c r="F95" s="86"/>
      <c r="G95" s="86"/>
      <c r="H95" s="86"/>
      <c r="I95" s="87" t="s">
        <v>122</v>
      </c>
      <c r="J95" s="89">
        <v>15</v>
      </c>
    </row>
    <row r="96" spans="1:10">
      <c r="A96" s="131"/>
      <c r="B96" s="74"/>
      <c r="C96" s="84"/>
      <c r="D96" s="85"/>
      <c r="E96" s="85"/>
      <c r="F96" s="86"/>
      <c r="G96" s="86"/>
      <c r="H96" s="86"/>
      <c r="I96" s="87"/>
      <c r="J96" s="89"/>
    </row>
    <row r="97" spans="1:10">
      <c r="A97" s="131" t="s">
        <v>50</v>
      </c>
      <c r="B97" s="74"/>
      <c r="C97" s="84"/>
      <c r="D97" s="85"/>
      <c r="E97" s="85"/>
      <c r="F97" s="86"/>
      <c r="G97" s="86"/>
      <c r="H97" s="86"/>
      <c r="I97" s="87"/>
      <c r="J97" s="89"/>
    </row>
    <row r="98" spans="1:10">
      <c r="A98" s="131" t="s">
        <v>51</v>
      </c>
      <c r="B98" s="74" t="s">
        <v>52</v>
      </c>
      <c r="C98" s="84" t="s">
        <v>145</v>
      </c>
      <c r="D98" s="85"/>
      <c r="E98" s="85"/>
      <c r="F98" s="86"/>
      <c r="G98" s="86"/>
      <c r="H98" s="86"/>
      <c r="I98" s="87" t="s">
        <v>122</v>
      </c>
      <c r="J98" s="89">
        <v>20</v>
      </c>
    </row>
    <row r="99" spans="1:10">
      <c r="A99" s="131"/>
      <c r="B99" s="74"/>
      <c r="C99" s="84"/>
      <c r="D99" s="85"/>
      <c r="E99" s="85"/>
      <c r="F99" s="86"/>
      <c r="G99" s="86"/>
      <c r="H99" s="86"/>
      <c r="I99" s="87"/>
      <c r="J99" s="89"/>
    </row>
    <row r="100" spans="1:10">
      <c r="A100" s="131" t="s">
        <v>53</v>
      </c>
      <c r="B100" s="74"/>
      <c r="C100" s="84"/>
      <c r="D100" s="85"/>
      <c r="E100" s="85"/>
      <c r="F100" s="86"/>
      <c r="G100" s="86"/>
      <c r="H100" s="86"/>
      <c r="I100" s="87"/>
      <c r="J100" s="89"/>
    </row>
    <row r="101" spans="1:10">
      <c r="A101" s="131" t="s">
        <v>54</v>
      </c>
      <c r="B101" s="74" t="s">
        <v>55</v>
      </c>
      <c r="C101" s="84" t="s">
        <v>145</v>
      </c>
      <c r="D101" s="85"/>
      <c r="E101" s="85"/>
      <c r="F101" s="86"/>
      <c r="G101" s="86"/>
      <c r="H101" s="86"/>
      <c r="I101" s="87" t="s">
        <v>122</v>
      </c>
      <c r="J101" s="89">
        <v>25</v>
      </c>
    </row>
    <row r="102" spans="1:10">
      <c r="A102" s="131"/>
      <c r="B102" s="74"/>
      <c r="C102" s="84"/>
      <c r="D102" s="85"/>
      <c r="E102" s="85"/>
      <c r="F102" s="86"/>
      <c r="G102" s="86"/>
      <c r="H102" s="86"/>
      <c r="I102" s="87"/>
      <c r="J102" s="89"/>
    </row>
    <row r="103" spans="1:10">
      <c r="A103" s="131" t="s">
        <v>56</v>
      </c>
      <c r="B103" s="74"/>
      <c r="C103" s="84"/>
      <c r="D103" s="85"/>
      <c r="E103" s="85"/>
      <c r="F103" s="86"/>
      <c r="G103" s="86"/>
      <c r="H103" s="86"/>
      <c r="I103" s="87"/>
      <c r="J103" s="89"/>
    </row>
    <row r="104" spans="1:10">
      <c r="A104" s="131" t="s">
        <v>57</v>
      </c>
      <c r="B104" s="74" t="s">
        <v>58</v>
      </c>
      <c r="C104" s="84" t="s">
        <v>145</v>
      </c>
      <c r="D104" s="85"/>
      <c r="E104" s="85"/>
      <c r="F104" s="86"/>
      <c r="G104" s="86"/>
      <c r="H104" s="86"/>
      <c r="I104" s="87" t="s">
        <v>126</v>
      </c>
      <c r="J104" s="89">
        <v>20</v>
      </c>
    </row>
    <row r="105" spans="1:10">
      <c r="A105" s="131"/>
      <c r="B105" s="74"/>
      <c r="C105" s="84"/>
      <c r="D105" s="85"/>
      <c r="E105" s="85"/>
      <c r="F105" s="86"/>
      <c r="G105" s="86"/>
      <c r="H105" s="86"/>
      <c r="I105" s="87"/>
      <c r="J105" s="89"/>
    </row>
    <row r="106" spans="1:10">
      <c r="A106" s="131" t="s">
        <v>59</v>
      </c>
      <c r="B106" s="74"/>
      <c r="C106" s="84"/>
      <c r="D106" s="85"/>
      <c r="E106" s="85"/>
      <c r="F106" s="86"/>
      <c r="G106" s="86"/>
      <c r="H106" s="86"/>
      <c r="I106" s="87"/>
      <c r="J106" s="134"/>
    </row>
    <row r="107" spans="1:10">
      <c r="A107" s="131" t="s">
        <v>60</v>
      </c>
      <c r="B107" s="74" t="s">
        <v>61</v>
      </c>
      <c r="C107" s="84"/>
      <c r="D107" s="85"/>
      <c r="E107" s="85"/>
      <c r="F107" s="86"/>
      <c r="G107" s="86"/>
      <c r="H107" s="86"/>
      <c r="I107" s="87" t="s">
        <v>1</v>
      </c>
      <c r="J107" s="134">
        <v>15</v>
      </c>
    </row>
    <row r="108" spans="1:10">
      <c r="A108" s="131"/>
      <c r="B108" s="74"/>
      <c r="C108" s="84"/>
      <c r="D108" s="85"/>
      <c r="E108" s="85"/>
      <c r="F108" s="86"/>
      <c r="G108" s="86"/>
      <c r="H108" s="86"/>
      <c r="I108" s="87"/>
      <c r="J108" s="134"/>
    </row>
    <row r="109" spans="1:10">
      <c r="A109" s="131" t="s">
        <v>62</v>
      </c>
      <c r="B109" s="74"/>
      <c r="C109" s="84"/>
      <c r="D109" s="85"/>
      <c r="E109" s="85"/>
      <c r="F109" s="86"/>
      <c r="G109" s="86"/>
      <c r="H109" s="86"/>
      <c r="I109" s="87"/>
      <c r="J109" s="134"/>
    </row>
    <row r="110" spans="1:10">
      <c r="A110" s="131" t="s">
        <v>63</v>
      </c>
      <c r="B110" s="74" t="s">
        <v>64</v>
      </c>
      <c r="C110" s="84"/>
      <c r="D110" s="85"/>
      <c r="E110" s="85"/>
      <c r="F110" s="86"/>
      <c r="G110" s="86"/>
      <c r="H110" s="86"/>
      <c r="I110" s="87" t="s">
        <v>123</v>
      </c>
      <c r="J110" s="134">
        <v>1</v>
      </c>
    </row>
    <row r="111" spans="1:10">
      <c r="A111" s="131"/>
      <c r="B111" s="74"/>
      <c r="C111" s="84"/>
      <c r="D111" s="85"/>
      <c r="E111" s="85"/>
      <c r="F111" s="86"/>
      <c r="G111" s="86"/>
      <c r="H111" s="86"/>
      <c r="I111" s="87"/>
      <c r="J111" s="89"/>
    </row>
    <row r="112" spans="1:10" s="78" customFormat="1">
      <c r="A112" s="130" t="s">
        <v>65</v>
      </c>
      <c r="B112" s="118"/>
      <c r="C112" s="119"/>
      <c r="D112" s="120"/>
      <c r="E112" s="120"/>
      <c r="F112" s="121"/>
      <c r="G112" s="121"/>
      <c r="H112" s="121"/>
      <c r="I112" s="87"/>
      <c r="J112" s="89"/>
    </row>
    <row r="113" spans="1:10">
      <c r="A113" s="131" t="s">
        <v>66</v>
      </c>
      <c r="B113" s="74"/>
      <c r="C113" s="84"/>
      <c r="D113" s="85"/>
      <c r="E113" s="85"/>
      <c r="F113" s="86"/>
      <c r="G113" s="86"/>
      <c r="H113" s="86"/>
      <c r="I113" s="87"/>
      <c r="J113" s="89"/>
    </row>
    <row r="114" spans="1:10">
      <c r="A114" s="131" t="s">
        <v>67</v>
      </c>
      <c r="B114" s="74" t="s">
        <v>68</v>
      </c>
      <c r="C114" s="84" t="s">
        <v>127</v>
      </c>
      <c r="D114" s="85"/>
      <c r="E114" s="85"/>
      <c r="F114" s="86"/>
      <c r="G114" s="86"/>
      <c r="H114" s="86"/>
      <c r="I114" s="87"/>
      <c r="J114" s="89"/>
    </row>
    <row r="115" spans="1:10">
      <c r="A115" s="131"/>
      <c r="B115" s="117"/>
      <c r="C115" s="84"/>
      <c r="D115" s="85">
        <f>14.77-1.23</f>
        <v>13.54</v>
      </c>
      <c r="E115" s="85">
        <v>2.8</v>
      </c>
      <c r="F115" s="86"/>
      <c r="G115" s="86">
        <f>D115*E115</f>
        <v>37.911999999999992</v>
      </c>
      <c r="H115" s="86"/>
      <c r="I115" s="87"/>
      <c r="J115" s="89"/>
    </row>
    <row r="116" spans="1:10">
      <c r="A116" s="131"/>
      <c r="B116" s="117"/>
      <c r="C116" s="135">
        <v>-1</v>
      </c>
      <c r="D116" s="85">
        <v>2.4500000000000002</v>
      </c>
      <c r="E116" s="85">
        <v>2.8</v>
      </c>
      <c r="F116" s="86"/>
      <c r="G116" s="86">
        <f>D116*E116*C116</f>
        <v>-6.86</v>
      </c>
      <c r="H116" s="86"/>
      <c r="I116" s="87"/>
      <c r="J116" s="89"/>
    </row>
    <row r="117" spans="1:10">
      <c r="A117" s="131"/>
      <c r="B117" s="117"/>
      <c r="C117" s="135">
        <v>-1</v>
      </c>
      <c r="D117" s="85">
        <v>0.8</v>
      </c>
      <c r="E117" s="85">
        <v>2.1</v>
      </c>
      <c r="F117" s="86"/>
      <c r="G117" s="86">
        <f>D117*E117*C117</f>
        <v>-1.6800000000000002</v>
      </c>
      <c r="H117" s="86"/>
      <c r="I117" s="87"/>
      <c r="J117" s="89"/>
    </row>
    <row r="118" spans="1:10">
      <c r="A118" s="131"/>
      <c r="B118" s="117"/>
      <c r="C118" s="84"/>
      <c r="D118" s="85"/>
      <c r="E118" s="85"/>
      <c r="F118" s="86"/>
      <c r="G118" s="86"/>
      <c r="H118" s="86"/>
      <c r="I118" s="87"/>
      <c r="J118" s="89"/>
    </row>
    <row r="119" spans="1:10">
      <c r="A119" s="131"/>
      <c r="B119" s="117"/>
      <c r="C119" s="84" t="s">
        <v>128</v>
      </c>
      <c r="D119" s="85"/>
      <c r="E119" s="85"/>
      <c r="F119" s="86"/>
      <c r="G119" s="86"/>
      <c r="H119" s="86"/>
      <c r="I119" s="87"/>
      <c r="J119" s="89"/>
    </row>
    <row r="120" spans="1:10">
      <c r="A120" s="131"/>
      <c r="B120" s="117"/>
      <c r="C120" s="84"/>
      <c r="D120" s="85">
        <f>8.6-2.81-1.85</f>
        <v>3.9399999999999991</v>
      </c>
      <c r="E120" s="85">
        <v>2.8</v>
      </c>
      <c r="F120" s="86"/>
      <c r="G120" s="86">
        <f t="shared" ref="G120:G121" si="10">D120*E120</f>
        <v>11.031999999999996</v>
      </c>
      <c r="H120" s="86"/>
      <c r="I120" s="87"/>
      <c r="J120" s="89"/>
    </row>
    <row r="121" spans="1:10">
      <c r="A121" s="131"/>
      <c r="B121" s="117"/>
      <c r="C121" s="84"/>
      <c r="D121" s="85">
        <f>7.18-1.12-2.11-2.16</f>
        <v>1.7899999999999996</v>
      </c>
      <c r="E121" s="85">
        <v>2.8</v>
      </c>
      <c r="F121" s="86"/>
      <c r="G121" s="86">
        <f t="shared" si="10"/>
        <v>5.0119999999999987</v>
      </c>
      <c r="H121" s="86"/>
      <c r="I121" s="87"/>
      <c r="J121" s="89"/>
    </row>
    <row r="122" spans="1:10">
      <c r="A122" s="131"/>
      <c r="B122" s="117"/>
      <c r="C122" s="135">
        <v>-1</v>
      </c>
      <c r="D122" s="85">
        <v>0.95</v>
      </c>
      <c r="E122" s="85">
        <v>2.1</v>
      </c>
      <c r="F122" s="86"/>
      <c r="G122" s="86">
        <f>D122*E122*C122</f>
        <v>-1.9949999999999999</v>
      </c>
      <c r="H122" s="86"/>
      <c r="I122" s="87"/>
      <c r="J122" s="89"/>
    </row>
    <row r="123" spans="1:10">
      <c r="A123" s="131"/>
      <c r="B123" s="117"/>
      <c r="C123" s="84"/>
      <c r="D123" s="85"/>
      <c r="E123" s="85"/>
      <c r="F123" s="86"/>
      <c r="G123" s="86"/>
      <c r="H123" s="86"/>
      <c r="I123" s="87"/>
      <c r="J123" s="89"/>
    </row>
    <row r="124" spans="1:10">
      <c r="A124" s="131"/>
      <c r="B124" s="117"/>
      <c r="C124" s="84" t="s">
        <v>129</v>
      </c>
      <c r="D124" s="85"/>
      <c r="E124" s="85"/>
      <c r="F124" s="86"/>
      <c r="G124" s="86"/>
      <c r="H124" s="86"/>
      <c r="I124" s="87"/>
      <c r="J124" s="89"/>
    </row>
    <row r="125" spans="1:10">
      <c r="A125" s="131"/>
      <c r="B125" s="117"/>
      <c r="C125" s="84"/>
      <c r="D125" s="85">
        <f>14.62-2.42</f>
        <v>12.2</v>
      </c>
      <c r="E125" s="85">
        <v>2.8</v>
      </c>
      <c r="F125" s="86"/>
      <c r="G125" s="86">
        <f t="shared" ref="G125" si="11">D125*E125</f>
        <v>34.159999999999997</v>
      </c>
      <c r="H125" s="86"/>
      <c r="I125" s="87"/>
      <c r="J125" s="89"/>
    </row>
    <row r="126" spans="1:10">
      <c r="A126" s="131"/>
      <c r="B126" s="117"/>
      <c r="C126" s="135">
        <v>-3</v>
      </c>
      <c r="D126" s="85">
        <v>0.95</v>
      </c>
      <c r="E126" s="85">
        <v>2.1</v>
      </c>
      <c r="F126" s="86"/>
      <c r="G126" s="86">
        <f>D126*E126*C126</f>
        <v>-5.9849999999999994</v>
      </c>
      <c r="H126" s="86"/>
      <c r="I126" s="87"/>
      <c r="J126" s="89"/>
    </row>
    <row r="127" spans="1:10">
      <c r="A127" s="131"/>
      <c r="B127" s="117"/>
      <c r="C127" s="135">
        <v>-1</v>
      </c>
      <c r="D127" s="85">
        <v>1.2</v>
      </c>
      <c r="E127" s="85">
        <v>2.1</v>
      </c>
      <c r="F127" s="86"/>
      <c r="G127" s="86">
        <f>D127*E127*C127</f>
        <v>-2.52</v>
      </c>
      <c r="H127" s="86"/>
      <c r="I127" s="87"/>
      <c r="J127" s="89"/>
    </row>
    <row r="128" spans="1:10">
      <c r="A128" s="131"/>
      <c r="B128" s="117"/>
      <c r="C128" s="84"/>
      <c r="D128" s="85"/>
      <c r="E128" s="85"/>
      <c r="F128" s="86"/>
      <c r="G128" s="86"/>
      <c r="H128" s="86"/>
      <c r="I128" s="87"/>
      <c r="J128" s="89"/>
    </row>
    <row r="129" spans="1:10">
      <c r="A129" s="131"/>
      <c r="B129" s="117"/>
      <c r="C129" s="84" t="s">
        <v>130</v>
      </c>
      <c r="D129" s="85"/>
      <c r="E129" s="85"/>
      <c r="F129" s="86"/>
      <c r="G129" s="86"/>
      <c r="H129" s="86"/>
      <c r="I129" s="87"/>
      <c r="J129" s="89"/>
    </row>
    <row r="130" spans="1:10">
      <c r="A130" s="131"/>
      <c r="B130" s="117"/>
      <c r="C130" s="84"/>
      <c r="D130" s="85">
        <f>31.02-4.83-0.87-0.62-1.02</f>
        <v>23.679999999999996</v>
      </c>
      <c r="E130" s="85">
        <v>2.8</v>
      </c>
      <c r="F130" s="86"/>
      <c r="G130" s="86">
        <f t="shared" ref="G130" si="12">D130*E130</f>
        <v>66.303999999999988</v>
      </c>
      <c r="H130" s="86"/>
      <c r="I130" s="87"/>
      <c r="J130" s="89"/>
    </row>
    <row r="131" spans="1:10">
      <c r="A131" s="131"/>
      <c r="B131" s="117"/>
      <c r="C131" s="135">
        <v>-3</v>
      </c>
      <c r="D131" s="85">
        <v>0.95</v>
      </c>
      <c r="E131" s="85">
        <v>2.1</v>
      </c>
      <c r="F131" s="86"/>
      <c r="G131" s="86">
        <f>D131*E131*C131</f>
        <v>-5.9849999999999994</v>
      </c>
      <c r="H131" s="86"/>
      <c r="I131" s="87"/>
      <c r="J131" s="89"/>
    </row>
    <row r="132" spans="1:10">
      <c r="A132" s="131"/>
      <c r="B132" s="117"/>
      <c r="C132" s="135">
        <v>-2</v>
      </c>
      <c r="D132" s="85">
        <v>1.55</v>
      </c>
      <c r="E132" s="85">
        <v>2.37</v>
      </c>
      <c r="F132" s="86"/>
      <c r="G132" s="86">
        <f>D132*E132*C132</f>
        <v>-7.3470000000000004</v>
      </c>
      <c r="H132" s="86"/>
      <c r="I132" s="87"/>
      <c r="J132" s="89"/>
    </row>
    <row r="133" spans="1:10">
      <c r="A133" s="131"/>
      <c r="B133" s="117"/>
      <c r="C133" s="135">
        <v>-1</v>
      </c>
      <c r="D133" s="85">
        <f>1.2+3.3+1.2</f>
        <v>5.7</v>
      </c>
      <c r="E133" s="85">
        <v>2.8</v>
      </c>
      <c r="F133" s="86"/>
      <c r="G133" s="86">
        <f>D133*E133*C133</f>
        <v>-15.959999999999999</v>
      </c>
      <c r="H133" s="86"/>
      <c r="I133" s="87"/>
      <c r="J133" s="89"/>
    </row>
    <row r="134" spans="1:10">
      <c r="A134" s="131"/>
      <c r="B134" s="117"/>
      <c r="C134" s="84"/>
      <c r="D134" s="85"/>
      <c r="E134" s="85"/>
      <c r="F134" s="86"/>
      <c r="G134" s="86"/>
      <c r="H134" s="86"/>
      <c r="I134" s="87"/>
      <c r="J134" s="89"/>
    </row>
    <row r="135" spans="1:10">
      <c r="A135" s="131"/>
      <c r="B135" s="117"/>
      <c r="C135" s="84" t="s">
        <v>131</v>
      </c>
      <c r="D135" s="85"/>
      <c r="E135" s="85"/>
      <c r="F135" s="86"/>
      <c r="G135" s="86"/>
      <c r="H135" s="86"/>
      <c r="I135" s="87"/>
      <c r="J135" s="89"/>
    </row>
    <row r="136" spans="1:10">
      <c r="A136" s="131"/>
      <c r="B136" s="117"/>
      <c r="C136" s="84"/>
      <c r="D136" s="85">
        <f>18.12-1.67-6.38-1.67</f>
        <v>8.4000000000000039</v>
      </c>
      <c r="E136" s="85">
        <v>2.8</v>
      </c>
      <c r="F136" s="86"/>
      <c r="G136" s="86">
        <f t="shared" ref="G136" si="13">D136*E136</f>
        <v>23.52000000000001</v>
      </c>
      <c r="H136" s="86"/>
      <c r="I136" s="87"/>
      <c r="J136" s="89"/>
    </row>
    <row r="137" spans="1:10">
      <c r="A137" s="131"/>
      <c r="B137" s="117"/>
      <c r="C137" s="135">
        <v>-2</v>
      </c>
      <c r="D137" s="85">
        <v>1.55</v>
      </c>
      <c r="E137" s="85">
        <v>2.37</v>
      </c>
      <c r="F137" s="86"/>
      <c r="G137" s="86">
        <f>D137*E137*C137</f>
        <v>-7.3470000000000004</v>
      </c>
      <c r="H137" s="86"/>
      <c r="I137" s="87"/>
      <c r="J137" s="89"/>
    </row>
    <row r="138" spans="1:10">
      <c r="A138" s="131"/>
      <c r="B138" s="117"/>
      <c r="C138" s="84"/>
      <c r="D138" s="85"/>
      <c r="E138" s="85"/>
      <c r="F138" s="86"/>
      <c r="G138" s="86"/>
      <c r="H138" s="86"/>
      <c r="I138" s="87"/>
      <c r="J138" s="89"/>
    </row>
    <row r="139" spans="1:10">
      <c r="A139" s="131"/>
      <c r="B139" s="117"/>
      <c r="C139" s="84" t="s">
        <v>132</v>
      </c>
      <c r="D139" s="85"/>
      <c r="E139" s="85"/>
      <c r="F139" s="86"/>
      <c r="G139" s="86" t="s">
        <v>149</v>
      </c>
      <c r="H139" s="86"/>
      <c r="I139" s="87"/>
      <c r="J139" s="89"/>
    </row>
    <row r="140" spans="1:10">
      <c r="A140" s="131"/>
      <c r="B140" s="117"/>
      <c r="C140" s="84"/>
      <c r="D140" s="85"/>
      <c r="E140" s="85"/>
      <c r="F140" s="86"/>
      <c r="G140" s="86"/>
      <c r="H140" s="86"/>
      <c r="I140" s="87"/>
      <c r="J140" s="89"/>
    </row>
    <row r="141" spans="1:10">
      <c r="A141" s="131"/>
      <c r="B141" s="117"/>
      <c r="C141" s="84" t="s">
        <v>133</v>
      </c>
      <c r="D141" s="85"/>
      <c r="E141" s="85"/>
      <c r="F141" s="86"/>
      <c r="G141" s="86" t="s">
        <v>149</v>
      </c>
      <c r="H141" s="86"/>
      <c r="I141" s="87"/>
      <c r="J141" s="89"/>
    </row>
    <row r="142" spans="1:10">
      <c r="A142" s="131"/>
      <c r="B142" s="117"/>
      <c r="C142" s="84"/>
      <c r="D142" s="85"/>
      <c r="E142" s="85"/>
      <c r="F142" s="86"/>
      <c r="G142" s="86"/>
      <c r="H142" s="86"/>
      <c r="I142" s="87"/>
      <c r="J142" s="89"/>
    </row>
    <row r="143" spans="1:10">
      <c r="A143" s="131"/>
      <c r="B143" s="117"/>
      <c r="C143" s="84" t="s">
        <v>147</v>
      </c>
      <c r="D143" s="85"/>
      <c r="E143" s="85"/>
      <c r="F143" s="86"/>
      <c r="G143" s="86"/>
      <c r="H143" s="86"/>
      <c r="I143" s="87"/>
      <c r="J143" s="89"/>
    </row>
    <row r="144" spans="1:10">
      <c r="A144" s="131"/>
      <c r="B144" s="117"/>
      <c r="C144" s="84"/>
      <c r="D144" s="85">
        <f>20.65-3.47-1.5-0.57-1</f>
        <v>14.11</v>
      </c>
      <c r="E144" s="85">
        <v>2.8</v>
      </c>
      <c r="F144" s="86"/>
      <c r="G144" s="86">
        <f t="shared" ref="G144" si="14">D144*E144</f>
        <v>39.507999999999996</v>
      </c>
      <c r="H144" s="86"/>
      <c r="I144" s="87"/>
      <c r="J144" s="89"/>
    </row>
    <row r="145" spans="1:10">
      <c r="A145" s="131"/>
      <c r="B145" s="117"/>
      <c r="C145" s="135">
        <v>-3</v>
      </c>
      <c r="D145" s="85">
        <v>1.55</v>
      </c>
      <c r="E145" s="85">
        <v>2.37</v>
      </c>
      <c r="F145" s="86"/>
      <c r="G145" s="86">
        <f>D145*E145*C145</f>
        <v>-11.0205</v>
      </c>
      <c r="H145" s="86"/>
      <c r="I145" s="87"/>
      <c r="J145" s="89"/>
    </row>
    <row r="146" spans="1:10">
      <c r="A146" s="131"/>
      <c r="B146" s="117"/>
      <c r="C146" s="84"/>
      <c r="D146" s="85"/>
      <c r="E146" s="85"/>
      <c r="F146" s="86"/>
      <c r="G146" s="86"/>
      <c r="H146" s="86"/>
      <c r="I146" s="87"/>
      <c r="J146" s="89"/>
    </row>
    <row r="147" spans="1:10">
      <c r="A147" s="131"/>
      <c r="B147" s="117"/>
      <c r="C147" s="84" t="s">
        <v>134</v>
      </c>
      <c r="D147" s="85"/>
      <c r="E147" s="85"/>
      <c r="F147" s="86"/>
      <c r="G147" s="86"/>
      <c r="H147" s="86"/>
      <c r="I147" s="87"/>
      <c r="J147" s="89"/>
    </row>
    <row r="148" spans="1:10">
      <c r="A148" s="131"/>
      <c r="B148" s="117"/>
      <c r="C148" s="84"/>
      <c r="D148" s="85">
        <v>41.16</v>
      </c>
      <c r="E148" s="85">
        <v>2.8</v>
      </c>
      <c r="F148" s="86"/>
      <c r="G148" s="86">
        <f t="shared" ref="G148" si="15">D148*E148</f>
        <v>115.24799999999998</v>
      </c>
      <c r="H148" s="86"/>
      <c r="I148" s="87"/>
      <c r="J148" s="89"/>
    </row>
    <row r="149" spans="1:10">
      <c r="A149" s="131"/>
      <c r="B149" s="117"/>
      <c r="C149" s="135">
        <v>-3</v>
      </c>
      <c r="D149" s="85">
        <v>0.95</v>
      </c>
      <c r="E149" s="85">
        <v>2.1</v>
      </c>
      <c r="F149" s="86"/>
      <c r="G149" s="86">
        <f>D149*E149*C149</f>
        <v>-5.9849999999999994</v>
      </c>
      <c r="H149" s="86"/>
      <c r="I149" s="87"/>
      <c r="J149" s="89"/>
    </row>
    <row r="150" spans="1:10">
      <c r="A150" s="131"/>
      <c r="B150" s="117"/>
      <c r="C150" s="135">
        <v>-5</v>
      </c>
      <c r="D150" s="85">
        <v>2.86</v>
      </c>
      <c r="E150" s="85">
        <v>2.8</v>
      </c>
      <c r="F150" s="86"/>
      <c r="G150" s="86">
        <f t="shared" ref="G150" si="16">D150*E150*C150</f>
        <v>-40.039999999999992</v>
      </c>
      <c r="H150" s="86"/>
      <c r="I150" s="87"/>
      <c r="J150" s="89"/>
    </row>
    <row r="151" spans="1:10">
      <c r="A151" s="131"/>
      <c r="B151" s="117"/>
      <c r="C151" s="84"/>
      <c r="D151" s="85"/>
      <c r="E151" s="85"/>
      <c r="F151" s="86"/>
      <c r="G151" s="86"/>
      <c r="H151" s="86"/>
      <c r="I151" s="87"/>
      <c r="J151" s="89"/>
    </row>
    <row r="152" spans="1:10">
      <c r="A152" s="131"/>
      <c r="B152" s="117"/>
      <c r="C152" s="84" t="s">
        <v>135</v>
      </c>
      <c r="D152" s="85"/>
      <c r="E152" s="85"/>
      <c r="F152" s="86"/>
      <c r="G152" s="86"/>
      <c r="H152" s="86"/>
      <c r="I152" s="87"/>
      <c r="J152" s="89"/>
    </row>
    <row r="153" spans="1:10">
      <c r="A153" s="131"/>
      <c r="B153" s="117"/>
      <c r="C153" s="84"/>
      <c r="D153" s="85">
        <f>0.4+0.25+2.76+0.25+0.46</f>
        <v>4.12</v>
      </c>
      <c r="E153" s="85">
        <v>2.5</v>
      </c>
      <c r="F153" s="86"/>
      <c r="G153" s="86">
        <f t="shared" ref="G153" si="17">D153*E153</f>
        <v>10.3</v>
      </c>
      <c r="H153" s="86"/>
      <c r="I153" s="87"/>
      <c r="J153" s="89"/>
    </row>
    <row r="154" spans="1:10">
      <c r="A154" s="131"/>
      <c r="B154" s="117"/>
      <c r="C154" s="84"/>
      <c r="D154" s="85"/>
      <c r="E154" s="85"/>
      <c r="F154" s="86"/>
      <c r="G154" s="86"/>
      <c r="H154" s="86"/>
      <c r="I154" s="87"/>
      <c r="J154" s="89"/>
    </row>
    <row r="155" spans="1:10">
      <c r="A155" s="131"/>
      <c r="B155" s="117"/>
      <c r="C155" s="84" t="s">
        <v>146</v>
      </c>
      <c r="D155" s="85"/>
      <c r="E155" s="85"/>
      <c r="F155" s="86"/>
      <c r="G155" s="86"/>
      <c r="H155" s="86"/>
      <c r="I155" s="87"/>
      <c r="J155" s="89"/>
    </row>
    <row r="156" spans="1:10">
      <c r="A156" s="131"/>
      <c r="B156" s="117"/>
      <c r="C156" s="84"/>
      <c r="D156" s="85">
        <f>15.05-3.47</f>
        <v>11.58</v>
      </c>
      <c r="E156" s="85">
        <v>2.8</v>
      </c>
      <c r="F156" s="86"/>
      <c r="G156" s="86">
        <f t="shared" ref="G156" si="18">D156*E156</f>
        <v>32.423999999999999</v>
      </c>
      <c r="H156" s="86"/>
      <c r="I156" s="87"/>
      <c r="J156" s="89"/>
    </row>
    <row r="157" spans="1:10">
      <c r="A157" s="131"/>
      <c r="B157" s="117"/>
      <c r="C157" s="135">
        <v>-2</v>
      </c>
      <c r="D157" s="85">
        <v>0.95</v>
      </c>
      <c r="E157" s="85">
        <v>2.1</v>
      </c>
      <c r="F157" s="86"/>
      <c r="G157" s="86">
        <f>D157*E157*C157</f>
        <v>-3.9899999999999998</v>
      </c>
      <c r="H157" s="86"/>
      <c r="I157" s="87"/>
      <c r="J157" s="89"/>
    </row>
    <row r="158" spans="1:10">
      <c r="A158" s="131"/>
      <c r="B158" s="117"/>
      <c r="C158" s="135">
        <v>-1</v>
      </c>
      <c r="D158" s="85">
        <v>1.55</v>
      </c>
      <c r="E158" s="85">
        <v>2.37</v>
      </c>
      <c r="F158" s="86"/>
      <c r="G158" s="86">
        <f>D158*E158*C158</f>
        <v>-3.6735000000000002</v>
      </c>
      <c r="H158" s="86"/>
      <c r="I158" s="87"/>
      <c r="J158" s="89"/>
    </row>
    <row r="159" spans="1:10">
      <c r="A159" s="131"/>
      <c r="B159" s="117"/>
      <c r="C159" s="84"/>
      <c r="D159" s="85"/>
      <c r="E159" s="85"/>
      <c r="F159" s="86"/>
      <c r="G159" s="86"/>
      <c r="H159" s="86"/>
      <c r="I159" s="87"/>
      <c r="J159" s="89"/>
    </row>
    <row r="160" spans="1:10">
      <c r="A160" s="131"/>
      <c r="B160" s="117"/>
      <c r="C160" s="84" t="s">
        <v>148</v>
      </c>
      <c r="D160" s="85"/>
      <c r="E160" s="85"/>
      <c r="F160" s="86"/>
      <c r="G160" s="86"/>
      <c r="H160" s="86"/>
      <c r="I160" s="87"/>
      <c r="J160" s="89"/>
    </row>
    <row r="161" spans="1:10">
      <c r="A161" s="131"/>
      <c r="B161" s="117"/>
      <c r="C161" s="84"/>
      <c r="D161" s="85">
        <v>5.75</v>
      </c>
      <c r="E161" s="85">
        <v>1</v>
      </c>
      <c r="F161" s="86"/>
      <c r="G161" s="86">
        <f t="shared" ref="G161:G163" si="19">D161*E161</f>
        <v>5.75</v>
      </c>
      <c r="H161" s="86"/>
      <c r="I161" s="87"/>
      <c r="J161" s="89"/>
    </row>
    <row r="162" spans="1:10">
      <c r="A162" s="131"/>
      <c r="B162" s="117"/>
      <c r="C162" s="84"/>
      <c r="D162" s="85">
        <v>3</v>
      </c>
      <c r="E162" s="85">
        <v>1</v>
      </c>
      <c r="F162" s="86"/>
      <c r="G162" s="86">
        <f t="shared" si="19"/>
        <v>3</v>
      </c>
      <c r="H162" s="86"/>
      <c r="I162" s="87"/>
      <c r="J162" s="89"/>
    </row>
    <row r="163" spans="1:10">
      <c r="A163" s="131"/>
      <c r="B163" s="117"/>
      <c r="C163" s="84"/>
      <c r="D163" s="85">
        <v>5.75</v>
      </c>
      <c r="E163" s="85">
        <v>1</v>
      </c>
      <c r="F163" s="86"/>
      <c r="G163" s="86">
        <f t="shared" si="19"/>
        <v>5.75</v>
      </c>
      <c r="H163" s="86"/>
      <c r="I163" s="87"/>
      <c r="J163" s="89"/>
    </row>
    <row r="164" spans="1:10">
      <c r="A164" s="131"/>
      <c r="B164" s="117"/>
      <c r="C164" s="84"/>
      <c r="D164" s="85"/>
      <c r="E164" s="85"/>
      <c r="F164" s="86"/>
      <c r="G164" s="86"/>
      <c r="H164" s="86"/>
      <c r="I164" s="87"/>
      <c r="J164" s="89"/>
    </row>
    <row r="165" spans="1:10">
      <c r="A165" s="131"/>
      <c r="B165" s="117"/>
      <c r="C165" s="84" t="s">
        <v>172</v>
      </c>
      <c r="D165" s="85"/>
      <c r="E165" s="85"/>
      <c r="F165" s="86"/>
      <c r="G165" s="86"/>
      <c r="H165" s="86"/>
      <c r="I165" s="87"/>
      <c r="J165" s="89"/>
    </row>
    <row r="166" spans="1:10">
      <c r="A166" s="131"/>
      <c r="B166" s="74"/>
      <c r="C166" s="84"/>
      <c r="D166" s="85">
        <v>0.65</v>
      </c>
      <c r="E166" s="85">
        <v>3.4</v>
      </c>
      <c r="F166" s="86"/>
      <c r="G166" s="86">
        <f t="shared" ref="G166:G171" si="20">D166*E166</f>
        <v>2.21</v>
      </c>
      <c r="H166" s="86"/>
      <c r="I166" s="87"/>
      <c r="J166" s="89"/>
    </row>
    <row r="167" spans="1:10">
      <c r="A167" s="131"/>
      <c r="B167" s="74"/>
      <c r="C167" s="84"/>
      <c r="D167" s="85">
        <v>1.05</v>
      </c>
      <c r="E167" s="85">
        <v>3.4</v>
      </c>
      <c r="F167" s="86"/>
      <c r="G167" s="86">
        <f t="shared" si="20"/>
        <v>3.57</v>
      </c>
      <c r="H167" s="86"/>
      <c r="I167" s="87"/>
      <c r="J167" s="89"/>
    </row>
    <row r="168" spans="1:10">
      <c r="A168" s="131"/>
      <c r="B168" s="74"/>
      <c r="C168" s="84"/>
      <c r="D168" s="85">
        <v>1.05</v>
      </c>
      <c r="E168" s="85">
        <v>3.4</v>
      </c>
      <c r="F168" s="86"/>
      <c r="G168" s="86">
        <f t="shared" si="20"/>
        <v>3.57</v>
      </c>
      <c r="H168" s="86"/>
      <c r="I168" s="87"/>
      <c r="J168" s="89"/>
    </row>
    <row r="169" spans="1:10">
      <c r="A169" s="131"/>
      <c r="B169" s="74"/>
      <c r="C169" s="84"/>
      <c r="D169" s="85">
        <v>1.05</v>
      </c>
      <c r="E169" s="85">
        <v>3.4</v>
      </c>
      <c r="F169" s="86"/>
      <c r="G169" s="86">
        <f t="shared" si="20"/>
        <v>3.57</v>
      </c>
      <c r="H169" s="86"/>
      <c r="I169" s="87"/>
      <c r="J169" s="89"/>
    </row>
    <row r="170" spans="1:10">
      <c r="A170" s="131"/>
      <c r="B170" s="74"/>
      <c r="C170" s="84"/>
      <c r="D170" s="85">
        <v>1.05</v>
      </c>
      <c r="E170" s="85">
        <v>3.4</v>
      </c>
      <c r="F170" s="86"/>
      <c r="G170" s="86">
        <f t="shared" si="20"/>
        <v>3.57</v>
      </c>
      <c r="H170" s="86"/>
      <c r="I170" s="87"/>
      <c r="J170" s="89"/>
    </row>
    <row r="171" spans="1:10">
      <c r="A171" s="131"/>
      <c r="B171" s="74"/>
      <c r="C171" s="84"/>
      <c r="D171" s="85">
        <v>1.05</v>
      </c>
      <c r="E171" s="85">
        <v>3.4</v>
      </c>
      <c r="F171" s="86"/>
      <c r="G171" s="86">
        <f t="shared" si="20"/>
        <v>3.57</v>
      </c>
      <c r="H171" s="86"/>
      <c r="I171" s="87"/>
      <c r="J171" s="89"/>
    </row>
    <row r="172" spans="1:10">
      <c r="A172" s="131"/>
      <c r="B172" s="74"/>
      <c r="C172" s="84"/>
      <c r="D172" s="85"/>
      <c r="E172" s="85"/>
      <c r="F172" s="86"/>
      <c r="G172" s="86"/>
      <c r="H172" s="86"/>
      <c r="I172" s="87"/>
      <c r="J172" s="89"/>
    </row>
    <row r="173" spans="1:10">
      <c r="A173" s="131"/>
      <c r="B173" s="117"/>
      <c r="C173" s="84" t="s">
        <v>119</v>
      </c>
      <c r="D173" s="85"/>
      <c r="E173" s="85"/>
      <c r="F173" s="86"/>
      <c r="G173" s="86">
        <v>0.41</v>
      </c>
      <c r="H173" s="86"/>
      <c r="I173" s="87"/>
      <c r="J173" s="89"/>
    </row>
    <row r="174" spans="1:10">
      <c r="A174" s="131"/>
      <c r="B174" s="117"/>
      <c r="C174" s="84"/>
      <c r="D174" s="85"/>
      <c r="E174" s="85"/>
      <c r="F174" s="86"/>
      <c r="G174" s="86"/>
      <c r="H174" s="86">
        <f>SUM(G114:G174)</f>
        <v>290.00199999999995</v>
      </c>
      <c r="I174" s="87" t="s">
        <v>122</v>
      </c>
      <c r="J174" s="89">
        <v>290</v>
      </c>
    </row>
    <row r="175" spans="1:10">
      <c r="A175" s="131"/>
      <c r="B175" s="117"/>
      <c r="C175" s="84"/>
      <c r="D175" s="85"/>
      <c r="E175" s="85"/>
      <c r="F175" s="86"/>
      <c r="G175" s="86"/>
      <c r="H175" s="86"/>
      <c r="I175" s="87"/>
      <c r="J175" s="89"/>
    </row>
    <row r="176" spans="1:10">
      <c r="A176" s="131" t="s">
        <v>69</v>
      </c>
      <c r="B176" s="74" t="s">
        <v>70</v>
      </c>
      <c r="C176" s="84" t="s">
        <v>150</v>
      </c>
      <c r="D176" s="85"/>
      <c r="E176" s="85"/>
      <c r="F176" s="86"/>
      <c r="G176" s="86"/>
      <c r="H176" s="86"/>
      <c r="I176" s="87"/>
      <c r="J176" s="89"/>
    </row>
    <row r="177" spans="1:10">
      <c r="A177" s="131"/>
      <c r="B177" s="74"/>
      <c r="C177" s="84"/>
      <c r="D177" s="85" t="s">
        <v>145</v>
      </c>
      <c r="E177" s="85"/>
      <c r="F177" s="86"/>
      <c r="G177" s="86">
        <v>20</v>
      </c>
      <c r="H177" s="86"/>
      <c r="I177" s="87"/>
      <c r="J177" s="89"/>
    </row>
    <row r="178" spans="1:10">
      <c r="A178" s="131"/>
      <c r="B178" s="74"/>
      <c r="C178" s="84"/>
      <c r="D178" s="85"/>
      <c r="E178" s="85"/>
      <c r="F178" s="86"/>
      <c r="G178" s="86"/>
      <c r="H178" s="86"/>
      <c r="I178" s="87"/>
      <c r="J178" s="89"/>
    </row>
    <row r="179" spans="1:10">
      <c r="A179" s="131"/>
      <c r="B179" s="74"/>
      <c r="C179" s="84" t="s">
        <v>151</v>
      </c>
      <c r="D179" s="85"/>
      <c r="E179" s="85"/>
      <c r="F179" s="86"/>
      <c r="G179" s="86"/>
      <c r="H179" s="86"/>
      <c r="I179" s="87"/>
      <c r="J179" s="89"/>
    </row>
    <row r="180" spans="1:10">
      <c r="A180" s="131"/>
      <c r="B180" s="74"/>
      <c r="C180" s="84"/>
      <c r="D180" s="85">
        <v>5.6</v>
      </c>
      <c r="E180" s="85">
        <v>0.5</v>
      </c>
      <c r="F180" s="86"/>
      <c r="G180" s="86">
        <f t="shared" ref="G180:G181" si="21">D180*E180</f>
        <v>2.8</v>
      </c>
      <c r="H180" s="86"/>
      <c r="I180" s="87"/>
      <c r="J180" s="89"/>
    </row>
    <row r="181" spans="1:10">
      <c r="A181" s="131"/>
      <c r="B181" s="74"/>
      <c r="C181" s="84"/>
      <c r="D181" s="85">
        <v>8.4</v>
      </c>
      <c r="E181" s="85">
        <v>0.5</v>
      </c>
      <c r="F181" s="86"/>
      <c r="G181" s="86">
        <f t="shared" si="21"/>
        <v>4.2</v>
      </c>
      <c r="H181" s="86"/>
      <c r="I181" s="87"/>
      <c r="J181" s="89"/>
    </row>
    <row r="182" spans="1:10">
      <c r="A182" s="131"/>
      <c r="B182" s="74"/>
      <c r="C182" s="84"/>
      <c r="D182" s="85" t="s">
        <v>152</v>
      </c>
      <c r="E182" s="85"/>
      <c r="F182" s="86"/>
      <c r="G182" s="86">
        <v>8</v>
      </c>
      <c r="H182" s="86"/>
      <c r="I182" s="87"/>
      <c r="J182" s="89"/>
    </row>
    <row r="183" spans="1:10">
      <c r="A183" s="131"/>
      <c r="B183" s="74"/>
      <c r="C183" s="84"/>
      <c r="D183" s="85"/>
      <c r="E183" s="85"/>
      <c r="F183" s="86"/>
      <c r="G183" s="86"/>
      <c r="H183" s="86"/>
      <c r="I183" s="87"/>
      <c r="J183" s="89"/>
    </row>
    <row r="184" spans="1:10">
      <c r="A184" s="131"/>
      <c r="B184" s="74"/>
      <c r="C184" s="84" t="s">
        <v>119</v>
      </c>
      <c r="D184" s="85"/>
      <c r="E184" s="85"/>
      <c r="F184" s="86"/>
      <c r="G184" s="86">
        <v>0</v>
      </c>
      <c r="H184" s="86"/>
      <c r="I184" s="87"/>
      <c r="J184" s="89"/>
    </row>
    <row r="185" spans="1:10">
      <c r="A185" s="131"/>
      <c r="B185" s="74"/>
      <c r="C185" s="84"/>
      <c r="D185" s="85"/>
      <c r="E185" s="85"/>
      <c r="F185" s="86"/>
      <c r="G185" s="86"/>
      <c r="H185" s="86">
        <f>SUM(G176:G185)</f>
        <v>35</v>
      </c>
      <c r="I185" s="87" t="s">
        <v>122</v>
      </c>
      <c r="J185" s="89">
        <v>35</v>
      </c>
    </row>
    <row r="186" spans="1:10">
      <c r="A186" s="131"/>
      <c r="B186" s="74"/>
      <c r="C186" s="84"/>
      <c r="D186" s="85"/>
      <c r="E186" s="85"/>
      <c r="F186" s="86"/>
      <c r="G186" s="86"/>
      <c r="H186" s="86"/>
      <c r="I186" s="87"/>
      <c r="J186" s="89"/>
    </row>
    <row r="187" spans="1:10">
      <c r="A187" s="131" t="s">
        <v>71</v>
      </c>
      <c r="B187" s="74"/>
      <c r="C187" s="84"/>
      <c r="D187" s="85"/>
      <c r="E187" s="85"/>
      <c r="F187" s="86"/>
      <c r="G187" s="86"/>
      <c r="H187" s="86"/>
      <c r="I187" s="87"/>
      <c r="J187" s="89"/>
    </row>
    <row r="188" spans="1:10" ht="25.5">
      <c r="A188" s="131" t="s">
        <v>72</v>
      </c>
      <c r="B188" s="117" t="s">
        <v>73</v>
      </c>
      <c r="C188" s="84"/>
      <c r="D188" s="85"/>
      <c r="E188" s="85"/>
      <c r="F188" s="86"/>
      <c r="G188" s="86"/>
      <c r="H188" s="86">
        <f>H174</f>
        <v>290.00199999999995</v>
      </c>
      <c r="I188" s="87" t="s">
        <v>122</v>
      </c>
      <c r="J188" s="89">
        <v>290</v>
      </c>
    </row>
    <row r="189" spans="1:10">
      <c r="A189" s="131" t="s">
        <v>74</v>
      </c>
      <c r="B189" s="74" t="s">
        <v>75</v>
      </c>
      <c r="C189" s="84"/>
      <c r="D189" s="85"/>
      <c r="E189" s="85"/>
      <c r="F189" s="86"/>
      <c r="G189" s="86"/>
      <c r="H189" s="86">
        <f>H185</f>
        <v>35</v>
      </c>
      <c r="I189" s="87" t="s">
        <v>122</v>
      </c>
      <c r="J189" s="89">
        <v>35</v>
      </c>
    </row>
    <row r="190" spans="1:10">
      <c r="A190" s="131"/>
      <c r="B190" s="74"/>
      <c r="C190" s="84"/>
      <c r="D190" s="85"/>
      <c r="E190" s="85"/>
      <c r="F190" s="86"/>
      <c r="G190" s="86"/>
      <c r="H190" s="86"/>
      <c r="I190" s="87"/>
      <c r="J190" s="89"/>
    </row>
    <row r="191" spans="1:10">
      <c r="A191" s="131" t="s">
        <v>76</v>
      </c>
      <c r="B191" s="74"/>
      <c r="C191" s="84"/>
      <c r="D191" s="85"/>
      <c r="E191" s="85"/>
      <c r="F191" s="86"/>
      <c r="G191" s="86"/>
      <c r="H191" s="86"/>
      <c r="I191" s="87"/>
      <c r="J191" s="89"/>
    </row>
    <row r="192" spans="1:10" ht="25.5">
      <c r="A192" s="131" t="s">
        <v>77</v>
      </c>
      <c r="B192" s="117" t="s">
        <v>78</v>
      </c>
      <c r="C192" s="84" t="s">
        <v>127</v>
      </c>
      <c r="D192" s="85"/>
      <c r="E192" s="85"/>
      <c r="F192" s="86"/>
      <c r="G192" s="86"/>
      <c r="H192" s="86"/>
      <c r="I192" s="87"/>
      <c r="J192" s="89"/>
    </row>
    <row r="193" spans="1:10">
      <c r="A193" s="131"/>
      <c r="B193" s="117"/>
      <c r="C193" s="84"/>
      <c r="D193" s="85">
        <v>14.77</v>
      </c>
      <c r="E193" s="85">
        <v>2.8</v>
      </c>
      <c r="F193" s="86"/>
      <c r="G193" s="86">
        <f>D193*E193</f>
        <v>41.355999999999995</v>
      </c>
      <c r="H193" s="86"/>
      <c r="I193" s="87"/>
      <c r="J193" s="89"/>
    </row>
    <row r="194" spans="1:10">
      <c r="A194" s="131"/>
      <c r="B194" s="117"/>
      <c r="C194" s="135">
        <v>-1</v>
      </c>
      <c r="D194" s="85">
        <v>2.4500000000000002</v>
      </c>
      <c r="E194" s="85">
        <v>2.8</v>
      </c>
      <c r="F194" s="86"/>
      <c r="G194" s="86">
        <f>D194*E194*C194</f>
        <v>-6.86</v>
      </c>
      <c r="H194" s="86"/>
      <c r="I194" s="87"/>
      <c r="J194" s="89"/>
    </row>
    <row r="195" spans="1:10">
      <c r="A195" s="131"/>
      <c r="B195" s="117"/>
      <c r="C195" s="135">
        <v>-1</v>
      </c>
      <c r="D195" s="85">
        <v>0.8</v>
      </c>
      <c r="E195" s="85">
        <v>2.1</v>
      </c>
      <c r="F195" s="86"/>
      <c r="G195" s="86">
        <f>D195*E195*C195</f>
        <v>-1.6800000000000002</v>
      </c>
      <c r="H195" s="86"/>
      <c r="I195" s="87"/>
      <c r="J195" s="89"/>
    </row>
    <row r="196" spans="1:10">
      <c r="A196" s="131"/>
      <c r="B196" s="117"/>
      <c r="C196" s="135">
        <v>-1</v>
      </c>
      <c r="D196" s="85">
        <v>0.95</v>
      </c>
      <c r="E196" s="85">
        <v>2.1</v>
      </c>
      <c r="F196" s="86"/>
      <c r="G196" s="86">
        <f>D196*E196*C196</f>
        <v>-1.9949999999999999</v>
      </c>
      <c r="H196" s="86"/>
      <c r="I196" s="87"/>
      <c r="J196" s="89"/>
    </row>
    <row r="197" spans="1:10">
      <c r="A197" s="131"/>
      <c r="B197" s="117"/>
      <c r="C197" s="84"/>
      <c r="D197" s="85"/>
      <c r="E197" s="85"/>
      <c r="F197" s="86"/>
      <c r="G197" s="86"/>
      <c r="H197" s="86"/>
      <c r="I197" s="87"/>
      <c r="J197" s="89"/>
    </row>
    <row r="198" spans="1:10">
      <c r="A198" s="131"/>
      <c r="B198" s="117"/>
      <c r="C198" s="84" t="s">
        <v>128</v>
      </c>
      <c r="D198" s="85"/>
      <c r="E198" s="85"/>
      <c r="F198" s="86"/>
      <c r="G198" s="86"/>
      <c r="H198" s="86"/>
      <c r="I198" s="87"/>
      <c r="J198" s="89"/>
    </row>
    <row r="199" spans="1:10">
      <c r="A199" s="131"/>
      <c r="B199" s="117"/>
      <c r="C199" s="84"/>
      <c r="D199" s="85">
        <v>8.6</v>
      </c>
      <c r="E199" s="85">
        <v>2.8</v>
      </c>
      <c r="F199" s="86"/>
      <c r="G199" s="86">
        <f t="shared" ref="G199:G204" si="22">D199*E199</f>
        <v>24.08</v>
      </c>
      <c r="H199" s="86"/>
      <c r="I199" s="87"/>
      <c r="J199" s="89"/>
    </row>
    <row r="200" spans="1:10">
      <c r="A200" s="131"/>
      <c r="B200" s="117"/>
      <c r="C200" s="84"/>
      <c r="D200" s="85">
        <f>1.37+0.83+1.37+0.83</f>
        <v>4.4000000000000004</v>
      </c>
      <c r="E200" s="85">
        <v>2.2999999999999998</v>
      </c>
      <c r="F200" s="86"/>
      <c r="G200" s="86">
        <f t="shared" si="22"/>
        <v>10.119999999999999</v>
      </c>
      <c r="H200" s="86"/>
      <c r="I200" s="87"/>
      <c r="J200" s="89"/>
    </row>
    <row r="201" spans="1:10">
      <c r="A201" s="131"/>
      <c r="B201" s="117"/>
      <c r="C201" s="84"/>
      <c r="D201" s="85">
        <f>1.37+0.83+1.37+0.83</f>
        <v>4.4000000000000004</v>
      </c>
      <c r="E201" s="85">
        <v>2.2999999999999998</v>
      </c>
      <c r="F201" s="86"/>
      <c r="G201" s="86">
        <f t="shared" si="22"/>
        <v>10.119999999999999</v>
      </c>
      <c r="H201" s="86"/>
      <c r="I201" s="87"/>
      <c r="J201" s="89"/>
    </row>
    <row r="202" spans="1:10">
      <c r="A202" s="131"/>
      <c r="B202" s="117"/>
      <c r="C202" s="84"/>
      <c r="D202" s="85">
        <f>0.75+1.37+0.75+0.07+0.75+1.37+0.75</f>
        <v>5.8100000000000005</v>
      </c>
      <c r="E202" s="85">
        <v>2.2999999999999998</v>
      </c>
      <c r="F202" s="86"/>
      <c r="G202" s="86">
        <f t="shared" si="22"/>
        <v>13.363</v>
      </c>
      <c r="H202" s="86"/>
      <c r="I202" s="87"/>
      <c r="J202" s="89"/>
    </row>
    <row r="203" spans="1:10">
      <c r="A203" s="131"/>
      <c r="B203" s="117"/>
      <c r="C203" s="84"/>
      <c r="D203" s="85">
        <v>2.81</v>
      </c>
      <c r="E203" s="85">
        <v>0.5</v>
      </c>
      <c r="F203" s="86"/>
      <c r="G203" s="86">
        <f t="shared" si="22"/>
        <v>1.405</v>
      </c>
      <c r="H203" s="86"/>
      <c r="I203" s="87"/>
      <c r="J203" s="89"/>
    </row>
    <row r="204" spans="1:10">
      <c r="A204" s="131"/>
      <c r="B204" s="117"/>
      <c r="C204" s="84"/>
      <c r="D204" s="85">
        <v>7.18</v>
      </c>
      <c r="E204" s="85">
        <v>2.8</v>
      </c>
      <c r="F204" s="86"/>
      <c r="G204" s="86">
        <f t="shared" si="22"/>
        <v>20.103999999999999</v>
      </c>
      <c r="H204" s="86"/>
      <c r="I204" s="87"/>
      <c r="J204" s="89"/>
    </row>
    <row r="205" spans="1:10">
      <c r="A205" s="131"/>
      <c r="B205" s="117"/>
      <c r="C205" s="135">
        <v>-4</v>
      </c>
      <c r="D205" s="85">
        <v>0.95</v>
      </c>
      <c r="E205" s="85">
        <v>2.1</v>
      </c>
      <c r="F205" s="86"/>
      <c r="G205" s="86">
        <f>D205*E205*C205</f>
        <v>-7.9799999999999995</v>
      </c>
      <c r="H205" s="86"/>
      <c r="I205" s="87"/>
      <c r="J205" s="89"/>
    </row>
    <row r="206" spans="1:10">
      <c r="A206" s="131"/>
      <c r="B206" s="117"/>
      <c r="C206" s="135">
        <v>-4</v>
      </c>
      <c r="D206" s="85">
        <v>1.2</v>
      </c>
      <c r="E206" s="85">
        <v>2.1</v>
      </c>
      <c r="F206" s="86"/>
      <c r="G206" s="86">
        <f>D206*E206*C206</f>
        <v>-10.08</v>
      </c>
      <c r="H206" s="86"/>
      <c r="I206" s="87"/>
      <c r="J206" s="89"/>
    </row>
    <row r="207" spans="1:10">
      <c r="A207" s="131"/>
      <c r="B207" s="117"/>
      <c r="C207" s="135">
        <v>-4</v>
      </c>
      <c r="D207" s="85">
        <v>1.37</v>
      </c>
      <c r="E207" s="85">
        <f>1.32+0.78</f>
        <v>2.1</v>
      </c>
      <c r="F207" s="86"/>
      <c r="G207" s="86">
        <f>D207*E207*C207</f>
        <v>-11.508000000000001</v>
      </c>
      <c r="H207" s="86"/>
      <c r="I207" s="87"/>
      <c r="J207" s="89"/>
    </row>
    <row r="208" spans="1:10">
      <c r="A208" s="131"/>
      <c r="B208" s="117"/>
      <c r="C208" s="84"/>
      <c r="D208" s="85"/>
      <c r="E208" s="85"/>
      <c r="F208" s="86"/>
      <c r="G208" s="86"/>
      <c r="H208" s="86"/>
      <c r="I208" s="87"/>
      <c r="J208" s="89"/>
    </row>
    <row r="209" spans="1:10">
      <c r="A209" s="131"/>
      <c r="B209" s="117"/>
      <c r="C209" s="84" t="s">
        <v>129</v>
      </c>
      <c r="D209" s="85"/>
      <c r="E209" s="85"/>
      <c r="F209" s="86"/>
      <c r="G209" s="86"/>
      <c r="H209" s="86"/>
      <c r="I209" s="87"/>
      <c r="J209" s="89"/>
    </row>
    <row r="210" spans="1:10">
      <c r="A210" s="131"/>
      <c r="B210" s="117"/>
      <c r="C210" s="84"/>
      <c r="D210" s="85">
        <f>14.62-2.42</f>
        <v>12.2</v>
      </c>
      <c r="E210" s="85">
        <v>2.8</v>
      </c>
      <c r="F210" s="86"/>
      <c r="G210" s="86">
        <f t="shared" ref="G210" si="23">D210*E210</f>
        <v>34.159999999999997</v>
      </c>
      <c r="H210" s="86"/>
      <c r="I210" s="87"/>
      <c r="J210" s="89"/>
    </row>
    <row r="211" spans="1:10">
      <c r="A211" s="131"/>
      <c r="B211" s="117"/>
      <c r="C211" s="135">
        <v>-3</v>
      </c>
      <c r="D211" s="85">
        <v>0.95</v>
      </c>
      <c r="E211" s="85">
        <v>2.1</v>
      </c>
      <c r="F211" s="86"/>
      <c r="G211" s="86">
        <f>D211*E211*C211</f>
        <v>-5.9849999999999994</v>
      </c>
      <c r="H211" s="86"/>
      <c r="I211" s="87"/>
      <c r="J211" s="89"/>
    </row>
    <row r="212" spans="1:10">
      <c r="A212" s="131"/>
      <c r="B212" s="117"/>
      <c r="C212" s="135">
        <v>-1</v>
      </c>
      <c r="D212" s="85">
        <v>1.2</v>
      </c>
      <c r="E212" s="85">
        <v>2.1</v>
      </c>
      <c r="F212" s="86"/>
      <c r="G212" s="86">
        <f>D212*E212*C212</f>
        <v>-2.52</v>
      </c>
      <c r="H212" s="86"/>
      <c r="I212" s="87"/>
      <c r="J212" s="89"/>
    </row>
    <row r="213" spans="1:10">
      <c r="A213" s="131"/>
      <c r="B213" s="117"/>
      <c r="C213" s="84"/>
      <c r="D213" s="85"/>
      <c r="E213" s="85"/>
      <c r="F213" s="86"/>
      <c r="G213" s="86"/>
      <c r="H213" s="86"/>
      <c r="I213" s="87"/>
      <c r="J213" s="89"/>
    </row>
    <row r="214" spans="1:10">
      <c r="A214" s="131"/>
      <c r="B214" s="117"/>
      <c r="C214" s="84" t="s">
        <v>130</v>
      </c>
      <c r="D214" s="85"/>
      <c r="E214" s="85"/>
      <c r="F214" s="86"/>
      <c r="G214" s="86"/>
      <c r="H214" s="86"/>
      <c r="I214" s="87"/>
      <c r="J214" s="89"/>
    </row>
    <row r="215" spans="1:10">
      <c r="A215" s="131"/>
      <c r="B215" s="117"/>
      <c r="C215" s="84"/>
      <c r="D215" s="85">
        <v>31.02</v>
      </c>
      <c r="E215" s="85">
        <v>2.8</v>
      </c>
      <c r="F215" s="86"/>
      <c r="G215" s="86">
        <f t="shared" ref="G215" si="24">D215*E215</f>
        <v>86.855999999999995</v>
      </c>
      <c r="H215" s="86"/>
      <c r="I215" s="87"/>
      <c r="J215" s="89"/>
    </row>
    <row r="216" spans="1:10">
      <c r="A216" s="131"/>
      <c r="B216" s="117"/>
      <c r="C216" s="135">
        <v>-5</v>
      </c>
      <c r="D216" s="85">
        <v>0.95</v>
      </c>
      <c r="E216" s="85">
        <v>2.1</v>
      </c>
      <c r="F216" s="86"/>
      <c r="G216" s="86">
        <f>D216*E216*C216</f>
        <v>-9.9749999999999996</v>
      </c>
      <c r="H216" s="86"/>
      <c r="I216" s="87"/>
      <c r="J216" s="89"/>
    </row>
    <row r="217" spans="1:10">
      <c r="A217" s="131"/>
      <c r="B217" s="117"/>
      <c r="C217" s="135">
        <v>-2</v>
      </c>
      <c r="D217" s="85">
        <v>1.55</v>
      </c>
      <c r="E217" s="85">
        <v>2.37</v>
      </c>
      <c r="F217" s="86"/>
      <c r="G217" s="86">
        <f>D217*E217*C217</f>
        <v>-7.3470000000000004</v>
      </c>
      <c r="H217" s="86"/>
      <c r="I217" s="87"/>
      <c r="J217" s="89"/>
    </row>
    <row r="218" spans="1:10">
      <c r="A218" s="131"/>
      <c r="B218" s="117"/>
      <c r="C218" s="135">
        <v>-1</v>
      </c>
      <c r="D218" s="85">
        <f>1.2+3.3+1.2</f>
        <v>5.7</v>
      </c>
      <c r="E218" s="85">
        <v>2.8</v>
      </c>
      <c r="F218" s="86"/>
      <c r="G218" s="86">
        <f>D218*E218*C218</f>
        <v>-15.959999999999999</v>
      </c>
      <c r="H218" s="86"/>
      <c r="I218" s="87"/>
      <c r="J218" s="89"/>
    </row>
    <row r="219" spans="1:10">
      <c r="A219" s="131"/>
      <c r="B219" s="117"/>
      <c r="C219" s="84"/>
      <c r="D219" s="85"/>
      <c r="E219" s="85"/>
      <c r="F219" s="86"/>
      <c r="G219" s="86"/>
      <c r="H219" s="86"/>
      <c r="I219" s="87"/>
      <c r="J219" s="89"/>
    </row>
    <row r="220" spans="1:10">
      <c r="A220" s="131"/>
      <c r="B220" s="117"/>
      <c r="C220" s="84" t="s">
        <v>131</v>
      </c>
      <c r="D220" s="85"/>
      <c r="E220" s="85"/>
      <c r="F220" s="86"/>
      <c r="G220" s="86"/>
      <c r="H220" s="86"/>
      <c r="I220" s="87"/>
      <c r="J220" s="89"/>
    </row>
    <row r="221" spans="1:10">
      <c r="A221" s="131"/>
      <c r="B221" s="117"/>
      <c r="C221" s="84"/>
      <c r="D221" s="85">
        <v>18.12</v>
      </c>
      <c r="E221" s="85">
        <v>2.8</v>
      </c>
      <c r="F221" s="86"/>
      <c r="G221" s="86">
        <f t="shared" ref="G221" si="25">D221*E221</f>
        <v>50.735999999999997</v>
      </c>
      <c r="H221" s="86"/>
      <c r="I221" s="87"/>
      <c r="J221" s="89"/>
    </row>
    <row r="222" spans="1:10">
      <c r="A222" s="131"/>
      <c r="B222" s="117"/>
      <c r="C222" s="135">
        <v>-4</v>
      </c>
      <c r="D222" s="85">
        <v>0.95</v>
      </c>
      <c r="E222" s="85">
        <v>2.1</v>
      </c>
      <c r="F222" s="86"/>
      <c r="G222" s="86">
        <f>D222*E222*C222</f>
        <v>-7.9799999999999995</v>
      </c>
      <c r="H222" s="86"/>
      <c r="I222" s="87"/>
      <c r="J222" s="89"/>
    </row>
    <row r="223" spans="1:10">
      <c r="A223" s="131"/>
      <c r="B223" s="117"/>
      <c r="C223" s="135">
        <v>-2</v>
      </c>
      <c r="D223" s="85">
        <v>0.6</v>
      </c>
      <c r="E223" s="85">
        <v>2.1</v>
      </c>
      <c r="F223" s="86"/>
      <c r="G223" s="86">
        <f>D223*E223*C223</f>
        <v>-2.52</v>
      </c>
      <c r="H223" s="86"/>
      <c r="I223" s="87"/>
      <c r="J223" s="89"/>
    </row>
    <row r="224" spans="1:10">
      <c r="A224" s="131"/>
      <c r="B224" s="117"/>
      <c r="C224" s="135">
        <v>-2</v>
      </c>
      <c r="D224" s="85">
        <v>1.55</v>
      </c>
      <c r="E224" s="85">
        <v>2.37</v>
      </c>
      <c r="F224" s="86"/>
      <c r="G224" s="86">
        <f>D224*E224*C224</f>
        <v>-7.3470000000000004</v>
      </c>
      <c r="H224" s="86"/>
      <c r="I224" s="87"/>
      <c r="J224" s="89"/>
    </row>
    <row r="225" spans="1:10">
      <c r="A225" s="131"/>
      <c r="B225" s="117"/>
      <c r="C225" s="84"/>
      <c r="D225" s="85"/>
      <c r="E225" s="85"/>
      <c r="F225" s="86"/>
      <c r="G225" s="86"/>
      <c r="H225" s="86"/>
      <c r="I225" s="87"/>
      <c r="J225" s="89"/>
    </row>
    <row r="226" spans="1:10">
      <c r="A226" s="131"/>
      <c r="B226" s="117"/>
      <c r="C226" s="84" t="s">
        <v>132</v>
      </c>
      <c r="D226" s="85"/>
      <c r="E226" s="85"/>
      <c r="F226" s="86"/>
      <c r="G226" s="86"/>
      <c r="H226" s="86"/>
      <c r="I226" s="87"/>
      <c r="J226" s="89"/>
    </row>
    <row r="227" spans="1:10">
      <c r="A227" s="131"/>
      <c r="B227" s="117"/>
      <c r="C227" s="84"/>
      <c r="D227" s="85">
        <v>13.9</v>
      </c>
      <c r="E227" s="85">
        <v>2.8</v>
      </c>
      <c r="F227" s="86"/>
      <c r="G227" s="86">
        <f t="shared" ref="G227" si="26">D227*E227</f>
        <v>38.92</v>
      </c>
      <c r="H227" s="86"/>
      <c r="I227" s="87"/>
      <c r="J227" s="89"/>
    </row>
    <row r="228" spans="1:10">
      <c r="A228" s="131"/>
      <c r="B228" s="117"/>
      <c r="C228" s="135">
        <v>-2</v>
      </c>
      <c r="D228" s="85">
        <v>0.95</v>
      </c>
      <c r="E228" s="85">
        <v>2.1</v>
      </c>
      <c r="F228" s="86"/>
      <c r="G228" s="86">
        <f>D228*E228*C228</f>
        <v>-3.9899999999999998</v>
      </c>
      <c r="H228" s="86"/>
      <c r="I228" s="87"/>
      <c r="J228" s="89"/>
    </row>
    <row r="229" spans="1:10">
      <c r="A229" s="131"/>
      <c r="B229" s="117"/>
      <c r="C229" s="135">
        <v>-1</v>
      </c>
      <c r="D229" s="85">
        <v>0.6</v>
      </c>
      <c r="E229" s="85">
        <v>2.1</v>
      </c>
      <c r="F229" s="86"/>
      <c r="G229" s="86">
        <f>D229*E229*C229</f>
        <v>-1.26</v>
      </c>
      <c r="H229" s="86"/>
      <c r="I229" s="87"/>
      <c r="J229" s="89"/>
    </row>
    <row r="230" spans="1:10">
      <c r="A230" s="131"/>
      <c r="B230" s="117"/>
      <c r="C230" s="84"/>
      <c r="D230" s="85"/>
      <c r="E230" s="85"/>
      <c r="F230" s="86"/>
      <c r="G230" s="86"/>
      <c r="H230" s="86"/>
      <c r="I230" s="87"/>
      <c r="J230" s="89"/>
    </row>
    <row r="231" spans="1:10">
      <c r="A231" s="131"/>
      <c r="B231" s="117"/>
      <c r="C231" s="84" t="s">
        <v>133</v>
      </c>
      <c r="D231" s="85"/>
      <c r="E231" s="85"/>
      <c r="F231" s="86"/>
      <c r="G231" s="86"/>
      <c r="H231" s="86"/>
      <c r="I231" s="87"/>
      <c r="J231" s="89"/>
    </row>
    <row r="232" spans="1:10">
      <c r="A232" s="131"/>
      <c r="B232" s="117"/>
      <c r="C232" s="84"/>
      <c r="D232" s="85">
        <v>13.77</v>
      </c>
      <c r="E232" s="85">
        <v>2.8</v>
      </c>
      <c r="F232" s="86"/>
      <c r="G232" s="86">
        <f t="shared" ref="G232" si="27">D232*E232</f>
        <v>38.555999999999997</v>
      </c>
      <c r="H232" s="86"/>
      <c r="I232" s="87"/>
      <c r="J232" s="89"/>
    </row>
    <row r="233" spans="1:10">
      <c r="A233" s="131"/>
      <c r="B233" s="117"/>
      <c r="C233" s="135">
        <v>-2</v>
      </c>
      <c r="D233" s="85">
        <v>0.95</v>
      </c>
      <c r="E233" s="85">
        <v>2.1</v>
      </c>
      <c r="F233" s="86"/>
      <c r="G233" s="86">
        <f>D233*E233*C233</f>
        <v>-3.9899999999999998</v>
      </c>
      <c r="H233" s="86"/>
      <c r="I233" s="87"/>
      <c r="J233" s="89"/>
    </row>
    <row r="234" spans="1:10">
      <c r="A234" s="131"/>
      <c r="B234" s="117"/>
      <c r="C234" s="135">
        <v>-1</v>
      </c>
      <c r="D234" s="85">
        <v>0.6</v>
      </c>
      <c r="E234" s="85">
        <v>2.1</v>
      </c>
      <c r="F234" s="86"/>
      <c r="G234" s="86">
        <f>D234*E234*C234</f>
        <v>-1.26</v>
      </c>
      <c r="H234" s="86"/>
      <c r="I234" s="87"/>
      <c r="J234" s="89"/>
    </row>
    <row r="235" spans="1:10">
      <c r="A235" s="131"/>
      <c r="B235" s="117"/>
      <c r="C235" s="84"/>
      <c r="D235" s="85"/>
      <c r="E235" s="85"/>
      <c r="F235" s="86"/>
      <c r="G235" s="86"/>
      <c r="H235" s="86"/>
      <c r="I235" s="87"/>
      <c r="J235" s="89"/>
    </row>
    <row r="236" spans="1:10">
      <c r="A236" s="131"/>
      <c r="B236" s="117"/>
      <c r="C236" s="84" t="s">
        <v>147</v>
      </c>
      <c r="D236" s="85"/>
      <c r="E236" s="85"/>
      <c r="F236" s="86"/>
      <c r="G236" s="86"/>
      <c r="H236" s="86"/>
      <c r="I236" s="87"/>
      <c r="J236" s="89"/>
    </row>
    <row r="237" spans="1:10">
      <c r="A237" s="131"/>
      <c r="B237" s="117"/>
      <c r="C237" s="84"/>
      <c r="D237" s="85">
        <v>20.65</v>
      </c>
      <c r="E237" s="85">
        <v>2.8</v>
      </c>
      <c r="F237" s="86"/>
      <c r="G237" s="86">
        <f t="shared" ref="G237:G250" si="28">D237*E237</f>
        <v>57.819999999999993</v>
      </c>
      <c r="H237" s="86"/>
      <c r="I237" s="87"/>
      <c r="J237" s="89"/>
    </row>
    <row r="238" spans="1:10">
      <c r="A238" s="131"/>
      <c r="B238" s="117"/>
      <c r="C238" s="84"/>
      <c r="D238" s="85">
        <v>3.17</v>
      </c>
      <c r="E238" s="85">
        <v>0.5</v>
      </c>
      <c r="F238" s="86"/>
      <c r="G238" s="86">
        <f t="shared" si="28"/>
        <v>1.585</v>
      </c>
      <c r="H238" s="86"/>
      <c r="I238" s="87"/>
      <c r="J238" s="89"/>
    </row>
    <row r="239" spans="1:10">
      <c r="A239" s="131"/>
      <c r="B239" s="117"/>
      <c r="C239" s="84"/>
      <c r="D239" s="85">
        <f>0.75+1.5+0.75</f>
        <v>3</v>
      </c>
      <c r="E239" s="85">
        <v>2.2999999999999998</v>
      </c>
      <c r="F239" s="86"/>
      <c r="G239" s="86">
        <f t="shared" si="28"/>
        <v>6.8999999999999995</v>
      </c>
      <c r="H239" s="86"/>
      <c r="I239" s="87"/>
      <c r="J239" s="89"/>
    </row>
    <row r="240" spans="1:10">
      <c r="A240" s="131"/>
      <c r="B240" s="117"/>
      <c r="C240" s="84"/>
      <c r="D240" s="85">
        <f>0.75+1.5+0.75</f>
        <v>3</v>
      </c>
      <c r="E240" s="85">
        <v>2.2999999999999998</v>
      </c>
      <c r="F240" s="86"/>
      <c r="G240" s="86">
        <f t="shared" si="28"/>
        <v>6.8999999999999995</v>
      </c>
      <c r="H240" s="86"/>
      <c r="I240" s="87"/>
      <c r="J240" s="89"/>
    </row>
    <row r="241" spans="1:10">
      <c r="A241" s="131"/>
      <c r="B241" s="117"/>
      <c r="C241" s="84"/>
      <c r="D241" s="85">
        <f>0.78+1.5+0.78+1.5</f>
        <v>4.5600000000000005</v>
      </c>
      <c r="E241" s="85">
        <v>2.2999999999999998</v>
      </c>
      <c r="F241" s="86"/>
      <c r="G241" s="86">
        <f t="shared" si="28"/>
        <v>10.488</v>
      </c>
      <c r="H241" s="86"/>
      <c r="I241" s="87"/>
      <c r="J241" s="89"/>
    </row>
    <row r="242" spans="1:10">
      <c r="A242" s="131"/>
      <c r="B242" s="117"/>
      <c r="C242" s="84"/>
      <c r="D242" s="85">
        <f>0.78+1.5+0.78+1.5</f>
        <v>4.5600000000000005</v>
      </c>
      <c r="E242" s="85">
        <v>2.2999999999999998</v>
      </c>
      <c r="F242" s="86"/>
      <c r="G242" s="86">
        <f t="shared" si="28"/>
        <v>10.488</v>
      </c>
      <c r="H242" s="86"/>
      <c r="I242" s="87"/>
      <c r="J242" s="89"/>
    </row>
    <row r="243" spans="1:10">
      <c r="A243" s="131"/>
      <c r="B243" s="117"/>
      <c r="C243" s="84"/>
      <c r="D243" s="85">
        <f>0.78+1.18+0.78+1.18</f>
        <v>3.92</v>
      </c>
      <c r="E243" s="85">
        <v>2.2999999999999998</v>
      </c>
      <c r="F243" s="86"/>
      <c r="G243" s="86">
        <f t="shared" si="28"/>
        <v>9.016</v>
      </c>
      <c r="H243" s="86"/>
      <c r="I243" s="87"/>
      <c r="J243" s="89"/>
    </row>
    <row r="244" spans="1:10">
      <c r="A244" s="131"/>
      <c r="B244" s="117"/>
      <c r="C244" s="84"/>
      <c r="D244" s="85">
        <f>0.78+1.16+0.78+1.16</f>
        <v>3.88</v>
      </c>
      <c r="E244" s="85">
        <v>2.2999999999999998</v>
      </c>
      <c r="F244" s="86"/>
      <c r="G244" s="86">
        <f t="shared" si="28"/>
        <v>8.9239999999999995</v>
      </c>
      <c r="H244" s="86"/>
      <c r="I244" s="87"/>
      <c r="J244" s="89"/>
    </row>
    <row r="245" spans="1:10">
      <c r="A245" s="131"/>
      <c r="B245" s="117"/>
      <c r="C245" s="84"/>
      <c r="D245" s="85">
        <f>0.78+1.16+0.78+1.16</f>
        <v>3.88</v>
      </c>
      <c r="E245" s="85">
        <v>2.2999999999999998</v>
      </c>
      <c r="F245" s="86"/>
      <c r="G245" s="86">
        <f t="shared" si="28"/>
        <v>8.9239999999999995</v>
      </c>
      <c r="H245" s="86"/>
      <c r="I245" s="87"/>
      <c r="J245" s="89"/>
    </row>
    <row r="246" spans="1:10">
      <c r="A246" s="131"/>
      <c r="B246" s="117"/>
      <c r="C246" s="84"/>
      <c r="D246" s="85">
        <f>0.75+1.16+0.75</f>
        <v>2.66</v>
      </c>
      <c r="E246" s="85">
        <v>2.2999999999999998</v>
      </c>
      <c r="F246" s="86"/>
      <c r="G246" s="86">
        <f t="shared" si="28"/>
        <v>6.1179999999999994</v>
      </c>
      <c r="H246" s="86"/>
      <c r="I246" s="87"/>
      <c r="J246" s="89"/>
    </row>
    <row r="247" spans="1:10">
      <c r="A247" s="131"/>
      <c r="B247" s="117"/>
      <c r="C247" s="84"/>
      <c r="D247" s="85">
        <f>0.75+1.16+0.75</f>
        <v>2.66</v>
      </c>
      <c r="E247" s="85">
        <v>2.2999999999999998</v>
      </c>
      <c r="F247" s="86"/>
      <c r="G247" s="86">
        <f t="shared" si="28"/>
        <v>6.1179999999999994</v>
      </c>
      <c r="H247" s="86"/>
      <c r="I247" s="87"/>
      <c r="J247" s="89"/>
    </row>
    <row r="248" spans="1:10">
      <c r="A248" s="131"/>
      <c r="B248" s="117"/>
      <c r="C248" s="84"/>
      <c r="D248" s="85">
        <f>0.75+1.16+0.75</f>
        <v>2.66</v>
      </c>
      <c r="E248" s="85">
        <v>2.2999999999999998</v>
      </c>
      <c r="F248" s="86"/>
      <c r="G248" s="86">
        <f t="shared" si="28"/>
        <v>6.1179999999999994</v>
      </c>
      <c r="H248" s="86"/>
      <c r="I248" s="87"/>
      <c r="J248" s="89"/>
    </row>
    <row r="249" spans="1:10">
      <c r="A249" s="131"/>
      <c r="B249" s="117"/>
      <c r="C249" s="84"/>
      <c r="D249" s="85">
        <v>3.72</v>
      </c>
      <c r="E249" s="85">
        <v>0.5</v>
      </c>
      <c r="F249" s="86"/>
      <c r="G249" s="86">
        <f t="shared" si="28"/>
        <v>1.86</v>
      </c>
      <c r="H249" s="86"/>
      <c r="I249" s="87"/>
      <c r="J249" s="89"/>
    </row>
    <row r="250" spans="1:10">
      <c r="A250" s="131"/>
      <c r="B250" s="117"/>
      <c r="C250" s="84"/>
      <c r="D250" s="85">
        <v>5.12</v>
      </c>
      <c r="E250" s="85">
        <v>2.8</v>
      </c>
      <c r="F250" s="86"/>
      <c r="G250" s="86">
        <f t="shared" si="28"/>
        <v>14.335999999999999</v>
      </c>
      <c r="H250" s="86"/>
      <c r="I250" s="87"/>
      <c r="J250" s="89"/>
    </row>
    <row r="251" spans="1:10">
      <c r="A251" s="131"/>
      <c r="B251" s="117"/>
      <c r="C251" s="135">
        <v>-3</v>
      </c>
      <c r="D251" s="85">
        <v>0.95</v>
      </c>
      <c r="E251" s="85">
        <v>2.1</v>
      </c>
      <c r="F251" s="86"/>
      <c r="G251" s="86">
        <f>D251*E251*C251</f>
        <v>-5.9849999999999994</v>
      </c>
      <c r="H251" s="86"/>
      <c r="I251" s="87"/>
      <c r="J251" s="89"/>
    </row>
    <row r="252" spans="1:10">
      <c r="A252" s="131"/>
      <c r="B252" s="117"/>
      <c r="C252" s="135">
        <v>-1</v>
      </c>
      <c r="D252" s="85">
        <v>0.8</v>
      </c>
      <c r="E252" s="85">
        <v>2.1</v>
      </c>
      <c r="F252" s="86"/>
      <c r="G252" s="86">
        <f>D252*E252*C252</f>
        <v>-1.6800000000000002</v>
      </c>
      <c r="H252" s="86"/>
      <c r="I252" s="87"/>
      <c r="J252" s="89"/>
    </row>
    <row r="253" spans="1:10">
      <c r="A253" s="131"/>
      <c r="B253" s="117"/>
      <c r="C253" s="135">
        <v>-2</v>
      </c>
      <c r="D253" s="85">
        <v>1.2</v>
      </c>
      <c r="E253" s="85">
        <v>2.1</v>
      </c>
      <c r="F253" s="86"/>
      <c r="G253" s="86">
        <f t="shared" ref="G253:G254" si="29">D253*E253*C253</f>
        <v>-5.04</v>
      </c>
      <c r="H253" s="86"/>
      <c r="I253" s="87"/>
      <c r="J253" s="89"/>
    </row>
    <row r="254" spans="1:10">
      <c r="A254" s="131"/>
      <c r="B254" s="117"/>
      <c r="C254" s="135">
        <v>-3</v>
      </c>
      <c r="D254" s="85">
        <v>1</v>
      </c>
      <c r="E254" s="85">
        <v>2.1</v>
      </c>
      <c r="F254" s="86"/>
      <c r="G254" s="86">
        <f t="shared" si="29"/>
        <v>-6.3000000000000007</v>
      </c>
      <c r="H254" s="86"/>
      <c r="I254" s="87"/>
      <c r="J254" s="89"/>
    </row>
    <row r="255" spans="1:10">
      <c r="A255" s="131"/>
      <c r="B255" s="117"/>
      <c r="C255" s="135">
        <v>-10</v>
      </c>
      <c r="D255" s="85">
        <v>1.37</v>
      </c>
      <c r="E255" s="85">
        <f>1.32+0.78</f>
        <v>2.1</v>
      </c>
      <c r="F255" s="86"/>
      <c r="G255" s="86">
        <f>D255*E255*C255</f>
        <v>-28.770000000000003</v>
      </c>
      <c r="H255" s="86"/>
      <c r="I255" s="87"/>
      <c r="J255" s="89"/>
    </row>
    <row r="256" spans="1:10">
      <c r="A256" s="131"/>
      <c r="B256" s="117"/>
      <c r="C256" s="135">
        <v>-3</v>
      </c>
      <c r="D256" s="85">
        <v>1.55</v>
      </c>
      <c r="E256" s="85">
        <v>2.37</v>
      </c>
      <c r="F256" s="86"/>
      <c r="G256" s="86">
        <f>D256*E256*C256</f>
        <v>-11.0205</v>
      </c>
      <c r="H256" s="86"/>
      <c r="I256" s="87"/>
      <c r="J256" s="89"/>
    </row>
    <row r="257" spans="1:10">
      <c r="A257" s="131"/>
      <c r="B257" s="117"/>
      <c r="C257" s="84"/>
      <c r="D257" s="85"/>
      <c r="E257" s="85"/>
      <c r="F257" s="86"/>
      <c r="G257" s="86"/>
      <c r="H257" s="86"/>
      <c r="I257" s="87"/>
      <c r="J257" s="89"/>
    </row>
    <row r="258" spans="1:10">
      <c r="A258" s="131"/>
      <c r="B258" s="117"/>
      <c r="C258" s="84" t="s">
        <v>134</v>
      </c>
      <c r="D258" s="85"/>
      <c r="E258" s="85"/>
      <c r="F258" s="86"/>
      <c r="G258" s="86"/>
      <c r="H258" s="86"/>
      <c r="I258" s="87"/>
      <c r="J258" s="89"/>
    </row>
    <row r="259" spans="1:10">
      <c r="A259" s="131"/>
      <c r="B259" s="117"/>
      <c r="C259" s="84"/>
      <c r="D259" s="85">
        <v>41.16</v>
      </c>
      <c r="E259" s="85">
        <v>2.8</v>
      </c>
      <c r="F259" s="86"/>
      <c r="G259" s="86">
        <f t="shared" ref="G259:G262" si="30">D259*E259</f>
        <v>115.24799999999998</v>
      </c>
      <c r="H259" s="86"/>
      <c r="I259" s="87"/>
      <c r="J259" s="89"/>
    </row>
    <row r="260" spans="1:10">
      <c r="A260" s="131"/>
      <c r="B260" s="117"/>
      <c r="C260" s="84"/>
      <c r="D260" s="85">
        <v>6.1</v>
      </c>
      <c r="E260" s="85">
        <v>0.3</v>
      </c>
      <c r="F260" s="86"/>
      <c r="G260" s="86">
        <f t="shared" si="30"/>
        <v>1.8299999999999998</v>
      </c>
      <c r="H260" s="86"/>
      <c r="I260" s="87"/>
      <c r="J260" s="89"/>
    </row>
    <row r="261" spans="1:10">
      <c r="A261" s="131"/>
      <c r="B261" s="117"/>
      <c r="C261" s="84"/>
      <c r="D261" s="85">
        <v>3.82</v>
      </c>
      <c r="E261" s="85">
        <v>2.8</v>
      </c>
      <c r="F261" s="86"/>
      <c r="G261" s="86">
        <f t="shared" si="30"/>
        <v>10.696</v>
      </c>
      <c r="H261" s="86"/>
      <c r="I261" s="87"/>
      <c r="J261" s="89"/>
    </row>
    <row r="262" spans="1:10">
      <c r="A262" s="131"/>
      <c r="B262" s="117"/>
      <c r="C262" s="84"/>
      <c r="D262" s="85">
        <v>10.7</v>
      </c>
      <c r="E262" s="85">
        <v>2.5</v>
      </c>
      <c r="F262" s="86"/>
      <c r="G262" s="86">
        <f t="shared" si="30"/>
        <v>26.75</v>
      </c>
      <c r="H262" s="86"/>
      <c r="I262" s="87"/>
      <c r="J262" s="89"/>
    </row>
    <row r="263" spans="1:10">
      <c r="A263" s="131"/>
      <c r="B263" s="117"/>
      <c r="C263" s="135">
        <v>-7</v>
      </c>
      <c r="D263" s="85">
        <v>0.95</v>
      </c>
      <c r="E263" s="85">
        <v>2.1</v>
      </c>
      <c r="F263" s="86"/>
      <c r="G263" s="86">
        <f>D263*E263*C263</f>
        <v>-13.965</v>
      </c>
      <c r="H263" s="86"/>
      <c r="I263" s="87"/>
      <c r="J263" s="89"/>
    </row>
    <row r="264" spans="1:10">
      <c r="A264" s="131"/>
      <c r="B264" s="117"/>
      <c r="C264" s="135">
        <v>-1</v>
      </c>
      <c r="D264" s="85">
        <v>0.8</v>
      </c>
      <c r="E264" s="85">
        <v>2.1</v>
      </c>
      <c r="F264" s="86"/>
      <c r="G264" s="86">
        <f>D264*E264*C264</f>
        <v>-1.6800000000000002</v>
      </c>
      <c r="H264" s="86"/>
      <c r="I264" s="87"/>
      <c r="J264" s="89"/>
    </row>
    <row r="265" spans="1:10">
      <c r="A265" s="131"/>
      <c r="B265" s="117"/>
      <c r="C265" s="135">
        <v>-2</v>
      </c>
      <c r="D265" s="85">
        <v>1.2</v>
      </c>
      <c r="E265" s="85">
        <v>2.1</v>
      </c>
      <c r="F265" s="86"/>
      <c r="G265" s="86">
        <f t="shared" ref="G265:G267" si="31">D265*E265*C265</f>
        <v>-5.04</v>
      </c>
      <c r="H265" s="86"/>
      <c r="I265" s="87"/>
      <c r="J265" s="89"/>
    </row>
    <row r="266" spans="1:10">
      <c r="A266" s="131"/>
      <c r="B266" s="117"/>
      <c r="C266" s="135">
        <v>-3</v>
      </c>
      <c r="D266" s="85">
        <v>1</v>
      </c>
      <c r="E266" s="85">
        <v>2.1</v>
      </c>
      <c r="F266" s="86"/>
      <c r="G266" s="86">
        <f t="shared" si="31"/>
        <v>-6.3000000000000007</v>
      </c>
      <c r="H266" s="86"/>
      <c r="I266" s="87"/>
      <c r="J266" s="89"/>
    </row>
    <row r="267" spans="1:10">
      <c r="A267" s="131"/>
      <c r="B267" s="117"/>
      <c r="C267" s="135">
        <v>-5</v>
      </c>
      <c r="D267" s="85">
        <v>2.86</v>
      </c>
      <c r="E267" s="85">
        <v>2.8</v>
      </c>
      <c r="F267" s="86"/>
      <c r="G267" s="86">
        <f t="shared" si="31"/>
        <v>-40.039999999999992</v>
      </c>
      <c r="H267" s="86"/>
      <c r="I267" s="87"/>
      <c r="J267" s="89"/>
    </row>
    <row r="268" spans="1:10">
      <c r="A268" s="131"/>
      <c r="B268" s="117"/>
      <c r="C268" s="84"/>
      <c r="D268" s="85"/>
      <c r="E268" s="85"/>
      <c r="F268" s="86"/>
      <c r="G268" s="86"/>
      <c r="H268" s="86"/>
      <c r="I268" s="87"/>
      <c r="J268" s="89"/>
    </row>
    <row r="269" spans="1:10">
      <c r="A269" s="131"/>
      <c r="B269" s="117"/>
      <c r="C269" s="84" t="s">
        <v>135</v>
      </c>
      <c r="D269" s="85"/>
      <c r="E269" s="85"/>
      <c r="F269" s="86"/>
      <c r="G269" s="86"/>
      <c r="H269" s="86"/>
      <c r="I269" s="87"/>
      <c r="J269" s="89"/>
    </row>
    <row r="270" spans="1:10">
      <c r="A270" s="131"/>
      <c r="B270" s="117"/>
      <c r="C270" s="84"/>
      <c r="D270" s="85">
        <v>14.33</v>
      </c>
      <c r="E270" s="85">
        <v>2.5</v>
      </c>
      <c r="F270" s="86"/>
      <c r="G270" s="86">
        <f t="shared" ref="G270" si="32">D270*E270</f>
        <v>35.825000000000003</v>
      </c>
      <c r="H270" s="86"/>
      <c r="I270" s="87"/>
      <c r="J270" s="89"/>
    </row>
    <row r="271" spans="1:10">
      <c r="A271" s="131"/>
      <c r="B271" s="117"/>
      <c r="C271" s="135">
        <v>-1</v>
      </c>
      <c r="D271" s="85">
        <v>0.95</v>
      </c>
      <c r="E271" s="85">
        <v>2.1</v>
      </c>
      <c r="F271" s="86"/>
      <c r="G271" s="86">
        <f>D271*E271*C271</f>
        <v>-1.9949999999999999</v>
      </c>
      <c r="H271" s="86"/>
      <c r="I271" s="87"/>
      <c r="J271" s="89"/>
    </row>
    <row r="272" spans="1:10">
      <c r="A272" s="131"/>
      <c r="B272" s="117"/>
      <c r="C272" s="84"/>
      <c r="D272" s="85"/>
      <c r="E272" s="85"/>
      <c r="F272" s="86"/>
      <c r="G272" s="86"/>
      <c r="H272" s="86"/>
      <c r="I272" s="87"/>
      <c r="J272" s="89"/>
    </row>
    <row r="273" spans="1:10">
      <c r="A273" s="131"/>
      <c r="B273" s="117"/>
      <c r="C273" s="84" t="s">
        <v>146</v>
      </c>
      <c r="D273" s="85"/>
      <c r="E273" s="85"/>
      <c r="F273" s="86"/>
      <c r="G273" s="86"/>
      <c r="H273" s="86"/>
      <c r="I273" s="87"/>
      <c r="J273" s="89"/>
    </row>
    <row r="274" spans="1:10">
      <c r="A274" s="131"/>
      <c r="B274" s="117"/>
      <c r="C274" s="84"/>
      <c r="D274" s="85">
        <v>15.05</v>
      </c>
      <c r="E274" s="85">
        <v>2.8</v>
      </c>
      <c r="F274" s="86"/>
      <c r="G274" s="86">
        <f t="shared" ref="G274" si="33">D274*E274</f>
        <v>42.14</v>
      </c>
      <c r="H274" s="86"/>
      <c r="I274" s="87"/>
      <c r="J274" s="89"/>
    </row>
    <row r="275" spans="1:10">
      <c r="A275" s="131"/>
      <c r="B275" s="117"/>
      <c r="C275" s="135">
        <v>-2</v>
      </c>
      <c r="D275" s="85">
        <v>0.95</v>
      </c>
      <c r="E275" s="85">
        <v>2.1</v>
      </c>
      <c r="F275" s="86"/>
      <c r="G275" s="86">
        <f>D275*E275*C275</f>
        <v>-3.9899999999999998</v>
      </c>
      <c r="H275" s="86"/>
      <c r="I275" s="87"/>
      <c r="J275" s="89"/>
    </row>
    <row r="276" spans="1:10">
      <c r="A276" s="131"/>
      <c r="B276" s="117"/>
      <c r="C276" s="135">
        <v>-1</v>
      </c>
      <c r="D276" s="85">
        <v>1.55</v>
      </c>
      <c r="E276" s="85">
        <v>2.37</v>
      </c>
      <c r="F276" s="86"/>
      <c r="G276" s="86">
        <f>D276*E276*C276</f>
        <v>-3.6735000000000002</v>
      </c>
      <c r="H276" s="86"/>
      <c r="I276" s="87"/>
      <c r="J276" s="89"/>
    </row>
    <row r="277" spans="1:10">
      <c r="A277" s="131"/>
      <c r="B277" s="117"/>
      <c r="C277" s="84"/>
      <c r="D277" s="85"/>
      <c r="E277" s="85"/>
      <c r="F277" s="86"/>
      <c r="G277" s="86"/>
      <c r="H277" s="86"/>
      <c r="I277" s="87"/>
      <c r="J277" s="89"/>
    </row>
    <row r="278" spans="1:10">
      <c r="A278" s="131"/>
      <c r="B278" s="117"/>
      <c r="C278" s="84" t="s">
        <v>148</v>
      </c>
      <c r="D278" s="85"/>
      <c r="E278" s="85"/>
      <c r="F278" s="86"/>
      <c r="G278" s="86"/>
      <c r="H278" s="86"/>
      <c r="I278" s="87"/>
      <c r="J278" s="89"/>
    </row>
    <row r="279" spans="1:10">
      <c r="A279" s="131"/>
      <c r="B279" s="117"/>
      <c r="C279" s="84"/>
      <c r="D279" s="85">
        <v>5.75</v>
      </c>
      <c r="E279" s="85">
        <v>1</v>
      </c>
      <c r="F279" s="86"/>
      <c r="G279" s="86">
        <f t="shared" ref="G279:G281" si="34">D279*E279</f>
        <v>5.75</v>
      </c>
      <c r="H279" s="86"/>
      <c r="I279" s="87"/>
      <c r="J279" s="89"/>
    </row>
    <row r="280" spans="1:10">
      <c r="A280" s="131"/>
      <c r="B280" s="117"/>
      <c r="C280" s="84"/>
      <c r="D280" s="85">
        <v>3</v>
      </c>
      <c r="E280" s="85">
        <v>1</v>
      </c>
      <c r="F280" s="86"/>
      <c r="G280" s="86">
        <f t="shared" si="34"/>
        <v>3</v>
      </c>
      <c r="H280" s="86"/>
      <c r="I280" s="87"/>
      <c r="J280" s="89"/>
    </row>
    <row r="281" spans="1:10">
      <c r="A281" s="131"/>
      <c r="B281" s="117"/>
      <c r="C281" s="84"/>
      <c r="D281" s="85">
        <v>5.75</v>
      </c>
      <c r="E281" s="85">
        <v>1</v>
      </c>
      <c r="F281" s="86"/>
      <c r="G281" s="86">
        <f t="shared" si="34"/>
        <v>5.75</v>
      </c>
      <c r="H281" s="86"/>
      <c r="I281" s="87"/>
      <c r="J281" s="89"/>
    </row>
    <row r="282" spans="1:10">
      <c r="A282" s="131"/>
      <c r="B282" s="117"/>
      <c r="C282" s="84"/>
      <c r="D282" s="85"/>
      <c r="E282" s="85"/>
      <c r="F282" s="86"/>
      <c r="G282" s="86"/>
      <c r="H282" s="86"/>
      <c r="I282" s="87"/>
      <c r="J282" s="89"/>
    </row>
    <row r="283" spans="1:10">
      <c r="A283" s="131"/>
      <c r="B283" s="117"/>
      <c r="C283" s="84" t="s">
        <v>119</v>
      </c>
      <c r="D283" s="85"/>
      <c r="E283" s="85"/>
      <c r="F283" s="86"/>
      <c r="G283" s="86">
        <v>3.36</v>
      </c>
      <c r="H283" s="86"/>
      <c r="I283" s="87"/>
      <c r="J283" s="89"/>
    </row>
    <row r="284" spans="1:10">
      <c r="A284" s="131"/>
      <c r="B284" s="117"/>
      <c r="C284" s="84"/>
      <c r="D284" s="85"/>
      <c r="E284" s="85"/>
      <c r="F284" s="86"/>
      <c r="G284" s="86"/>
      <c r="H284" s="86">
        <f>SUM(G192:G284)</f>
        <v>530.00399999999991</v>
      </c>
      <c r="I284" s="87" t="s">
        <v>122</v>
      </c>
      <c r="J284" s="89">
        <v>530</v>
      </c>
    </row>
    <row r="285" spans="1:10">
      <c r="A285" s="131"/>
      <c r="B285" s="74"/>
      <c r="C285" s="84"/>
      <c r="D285" s="85"/>
      <c r="E285" s="85"/>
      <c r="F285" s="86"/>
      <c r="G285" s="86"/>
      <c r="H285" s="86"/>
      <c r="I285" s="87"/>
      <c r="J285" s="89"/>
    </row>
    <row r="286" spans="1:10">
      <c r="A286" s="131" t="s">
        <v>79</v>
      </c>
      <c r="B286" s="74"/>
      <c r="C286" s="84"/>
      <c r="D286" s="85"/>
      <c r="E286" s="85"/>
      <c r="F286" s="86"/>
      <c r="G286" s="86"/>
      <c r="H286" s="86"/>
      <c r="I286" s="87"/>
      <c r="J286" s="89"/>
    </row>
    <row r="287" spans="1:10">
      <c r="A287" s="131" t="s">
        <v>80</v>
      </c>
      <c r="B287" s="74" t="s">
        <v>81</v>
      </c>
      <c r="C287" s="84" t="s">
        <v>150</v>
      </c>
      <c r="D287" s="85"/>
      <c r="E287" s="85"/>
      <c r="F287" s="86"/>
      <c r="G287" s="86"/>
      <c r="H287" s="86"/>
      <c r="I287" s="87"/>
      <c r="J287" s="89"/>
    </row>
    <row r="288" spans="1:10">
      <c r="A288" s="131"/>
      <c r="B288" s="74"/>
      <c r="C288" s="84"/>
      <c r="D288" s="85" t="s">
        <v>145</v>
      </c>
      <c r="E288" s="85"/>
      <c r="F288" s="86"/>
      <c r="G288" s="86">
        <v>20</v>
      </c>
      <c r="H288" s="86"/>
      <c r="I288" s="87"/>
      <c r="J288" s="89"/>
    </row>
    <row r="289" spans="1:10">
      <c r="A289" s="131"/>
      <c r="B289" s="74"/>
      <c r="C289" s="84"/>
      <c r="D289" s="85"/>
      <c r="E289" s="85"/>
      <c r="F289" s="86"/>
      <c r="G289" s="86"/>
      <c r="H289" s="86"/>
      <c r="I289" s="87"/>
      <c r="J289" s="89"/>
    </row>
    <row r="290" spans="1:10">
      <c r="A290" s="131"/>
      <c r="B290" s="74"/>
      <c r="C290" s="84" t="s">
        <v>151</v>
      </c>
      <c r="D290" s="85"/>
      <c r="E290" s="85"/>
      <c r="F290" s="86"/>
      <c r="G290" s="86"/>
      <c r="H290" s="86"/>
      <c r="I290" s="87"/>
      <c r="J290" s="89"/>
    </row>
    <row r="291" spans="1:10">
      <c r="A291" s="131"/>
      <c r="B291" s="74"/>
      <c r="C291" s="84"/>
      <c r="D291" s="85">
        <v>5.6</v>
      </c>
      <c r="E291" s="85">
        <v>0.5</v>
      </c>
      <c r="F291" s="86"/>
      <c r="G291" s="86">
        <f t="shared" ref="G291:G292" si="35">D291*E291</f>
        <v>2.8</v>
      </c>
      <c r="H291" s="86"/>
      <c r="I291" s="87"/>
      <c r="J291" s="89"/>
    </row>
    <row r="292" spans="1:10">
      <c r="A292" s="131"/>
      <c r="B292" s="74"/>
      <c r="C292" s="84"/>
      <c r="D292" s="85">
        <v>8.4</v>
      </c>
      <c r="E292" s="85">
        <v>0.5</v>
      </c>
      <c r="F292" s="86"/>
      <c r="G292" s="86">
        <f t="shared" si="35"/>
        <v>4.2</v>
      </c>
      <c r="H292" s="86"/>
      <c r="I292" s="87"/>
      <c r="J292" s="89"/>
    </row>
    <row r="293" spans="1:10">
      <c r="A293" s="131"/>
      <c r="B293" s="74"/>
      <c r="C293" s="84"/>
      <c r="D293" s="85" t="s">
        <v>152</v>
      </c>
      <c r="E293" s="85"/>
      <c r="F293" s="86"/>
      <c r="G293" s="86">
        <v>8</v>
      </c>
      <c r="H293" s="86"/>
      <c r="I293" s="87"/>
      <c r="J293" s="89"/>
    </row>
    <row r="294" spans="1:10">
      <c r="A294" s="131"/>
      <c r="B294" s="74"/>
      <c r="C294" s="84"/>
      <c r="D294" s="85"/>
      <c r="E294" s="85"/>
      <c r="F294" s="86"/>
      <c r="G294" s="86"/>
      <c r="H294" s="86"/>
      <c r="I294" s="87"/>
      <c r="J294" s="89"/>
    </row>
    <row r="295" spans="1:10">
      <c r="A295" s="131"/>
      <c r="B295" s="74"/>
      <c r="C295" s="84" t="s">
        <v>119</v>
      </c>
      <c r="D295" s="85"/>
      <c r="E295" s="85"/>
      <c r="F295" s="86"/>
      <c r="G295" s="86">
        <v>0</v>
      </c>
      <c r="H295" s="86"/>
      <c r="I295" s="87"/>
      <c r="J295" s="89"/>
    </row>
    <row r="296" spans="1:10">
      <c r="A296" s="131"/>
      <c r="B296" s="74"/>
      <c r="C296" s="84"/>
      <c r="D296" s="85"/>
      <c r="E296" s="85"/>
      <c r="F296" s="86"/>
      <c r="G296" s="86"/>
      <c r="H296" s="86">
        <f>SUM(G287:G296)</f>
        <v>35</v>
      </c>
      <c r="I296" s="87" t="s">
        <v>122</v>
      </c>
      <c r="J296" s="89">
        <v>35</v>
      </c>
    </row>
    <row r="297" spans="1:10">
      <c r="A297" s="131"/>
      <c r="B297" s="74"/>
      <c r="C297" s="84"/>
      <c r="D297" s="85"/>
      <c r="E297" s="85"/>
      <c r="F297" s="86"/>
      <c r="G297" s="86"/>
      <c r="H297" s="86"/>
      <c r="I297" s="87"/>
      <c r="J297" s="89"/>
    </row>
    <row r="298" spans="1:10">
      <c r="A298" s="131" t="s">
        <v>82</v>
      </c>
      <c r="B298" s="74"/>
      <c r="C298" s="84"/>
      <c r="D298" s="85"/>
      <c r="E298" s="85"/>
      <c r="F298" s="86"/>
      <c r="G298" s="86"/>
      <c r="H298" s="86"/>
      <c r="I298" s="87"/>
      <c r="J298" s="89"/>
    </row>
    <row r="299" spans="1:10">
      <c r="A299" s="131" t="s">
        <v>83</v>
      </c>
      <c r="B299" s="74" t="s">
        <v>84</v>
      </c>
      <c r="C299" s="84" t="s">
        <v>153</v>
      </c>
      <c r="D299" s="85"/>
      <c r="E299" s="85"/>
      <c r="F299" s="86"/>
      <c r="G299" s="86"/>
      <c r="H299" s="86"/>
      <c r="I299" s="87"/>
      <c r="J299" s="89"/>
    </row>
    <row r="300" spans="1:10">
      <c r="A300" s="131"/>
      <c r="B300" s="74"/>
      <c r="C300" s="135">
        <v>12</v>
      </c>
      <c r="D300" s="85">
        <v>0.95</v>
      </c>
      <c r="E300" s="85">
        <v>2.1</v>
      </c>
      <c r="F300" s="86" t="s">
        <v>154</v>
      </c>
      <c r="G300" s="86">
        <f>C300*(D300+2*E300)*0.55</f>
        <v>33.99</v>
      </c>
      <c r="H300" s="86"/>
      <c r="I300" s="87"/>
      <c r="J300" s="89"/>
    </row>
    <row r="301" spans="1:10">
      <c r="A301" s="131"/>
      <c r="B301" s="74"/>
      <c r="C301" s="135"/>
      <c r="D301" s="85"/>
      <c r="E301" s="85"/>
      <c r="F301" s="86"/>
      <c r="G301" s="86"/>
      <c r="H301" s="86"/>
      <c r="I301" s="87"/>
      <c r="J301" s="89"/>
    </row>
    <row r="302" spans="1:10">
      <c r="A302" s="131"/>
      <c r="B302" s="74"/>
      <c r="C302" s="136" t="s">
        <v>163</v>
      </c>
      <c r="D302" s="85"/>
      <c r="E302" s="85"/>
      <c r="F302" s="86"/>
      <c r="G302" s="86"/>
      <c r="H302" s="86"/>
      <c r="I302" s="87"/>
      <c r="J302" s="89"/>
    </row>
    <row r="303" spans="1:10">
      <c r="A303" s="131"/>
      <c r="B303" s="74"/>
      <c r="C303" s="135">
        <v>9</v>
      </c>
      <c r="D303" s="85">
        <v>1</v>
      </c>
      <c r="E303" s="85">
        <v>2.1</v>
      </c>
      <c r="F303" s="86" t="s">
        <v>164</v>
      </c>
      <c r="G303" s="86">
        <f>C303*D303*E303*1.35</f>
        <v>25.515000000000004</v>
      </c>
      <c r="H303" s="86"/>
      <c r="I303" s="87"/>
      <c r="J303" s="89"/>
    </row>
    <row r="304" spans="1:10">
      <c r="A304" s="131"/>
      <c r="B304" s="74"/>
      <c r="C304" s="135">
        <v>2</v>
      </c>
      <c r="D304" s="85">
        <v>1.2</v>
      </c>
      <c r="E304" s="85">
        <v>2.1</v>
      </c>
      <c r="F304" s="86" t="s">
        <v>164</v>
      </c>
      <c r="G304" s="86">
        <f>C304*D304*E304*1.35</f>
        <v>6.8040000000000003</v>
      </c>
      <c r="H304" s="86"/>
      <c r="I304" s="87"/>
      <c r="J304" s="89"/>
    </row>
    <row r="305" spans="1:10">
      <c r="A305" s="131"/>
      <c r="B305" s="74"/>
      <c r="C305" s="84"/>
      <c r="D305" s="85"/>
      <c r="E305" s="85"/>
      <c r="F305" s="86"/>
      <c r="G305" s="86"/>
      <c r="H305" s="86"/>
      <c r="I305" s="87"/>
      <c r="J305" s="89"/>
    </row>
    <row r="306" spans="1:10">
      <c r="A306" s="131"/>
      <c r="B306" s="74"/>
      <c r="C306" s="84" t="s">
        <v>157</v>
      </c>
      <c r="D306" s="85"/>
      <c r="E306" s="85"/>
      <c r="F306" s="86"/>
      <c r="G306" s="86"/>
      <c r="H306" s="86"/>
      <c r="I306" s="87"/>
      <c r="J306" s="89"/>
    </row>
    <row r="307" spans="1:10">
      <c r="A307" s="131"/>
      <c r="B307" s="74"/>
      <c r="C307" s="135">
        <v>1</v>
      </c>
      <c r="D307" s="85">
        <v>0.8</v>
      </c>
      <c r="E307" s="85">
        <v>0.8</v>
      </c>
      <c r="F307" s="86" t="s">
        <v>155</v>
      </c>
      <c r="G307" s="86">
        <f>C307*D307*E307*2.7</f>
        <v>1.7280000000000004</v>
      </c>
      <c r="H307" s="86"/>
      <c r="I307" s="87"/>
      <c r="J307" s="89"/>
    </row>
    <row r="308" spans="1:10">
      <c r="A308" s="131"/>
      <c r="B308" s="74"/>
      <c r="C308" s="84"/>
      <c r="D308" s="85"/>
      <c r="E308" s="85"/>
      <c r="F308" s="86"/>
      <c r="G308" s="86"/>
      <c r="H308" s="86"/>
      <c r="I308" s="87"/>
      <c r="J308" s="89"/>
    </row>
    <row r="309" spans="1:10">
      <c r="A309" s="131"/>
      <c r="B309" s="74"/>
      <c r="C309" s="84" t="s">
        <v>158</v>
      </c>
      <c r="D309" s="85"/>
      <c r="E309" s="85"/>
      <c r="F309" s="86"/>
      <c r="G309" s="86"/>
      <c r="H309" s="86"/>
      <c r="I309" s="87"/>
      <c r="J309" s="89"/>
    </row>
    <row r="310" spans="1:10">
      <c r="A310" s="131"/>
      <c r="B310" s="74"/>
      <c r="C310" s="135">
        <v>2</v>
      </c>
      <c r="D310" s="85">
        <v>0.4</v>
      </c>
      <c r="E310" s="85">
        <v>0.4</v>
      </c>
      <c r="F310" s="86" t="s">
        <v>155</v>
      </c>
      <c r="G310" s="86">
        <f>C310*D310*E310*2.7</f>
        <v>0.86400000000000021</v>
      </c>
      <c r="H310" s="86"/>
      <c r="I310" s="87"/>
      <c r="J310" s="89"/>
    </row>
    <row r="311" spans="1:10">
      <c r="A311" s="131"/>
      <c r="B311" s="74"/>
      <c r="C311" s="84"/>
      <c r="D311" s="85"/>
      <c r="E311" s="85"/>
      <c r="F311" s="86"/>
      <c r="G311" s="86"/>
      <c r="H311" s="86"/>
      <c r="I311" s="87"/>
      <c r="J311" s="89"/>
    </row>
    <row r="312" spans="1:10">
      <c r="A312" s="131"/>
      <c r="B312" s="74"/>
      <c r="C312" s="84" t="s">
        <v>159</v>
      </c>
      <c r="D312" s="85"/>
      <c r="E312" s="85"/>
      <c r="F312" s="86"/>
      <c r="G312" s="86"/>
      <c r="H312" s="86"/>
      <c r="I312" s="87"/>
      <c r="J312" s="89"/>
    </row>
    <row r="313" spans="1:10">
      <c r="A313" s="131"/>
      <c r="B313" s="74"/>
      <c r="C313" s="84"/>
      <c r="D313" s="85">
        <v>150</v>
      </c>
      <c r="E313" s="85" t="s">
        <v>160</v>
      </c>
      <c r="F313" s="86">
        <v>0.15</v>
      </c>
      <c r="G313" s="86">
        <f>D313*F313</f>
        <v>22.5</v>
      </c>
      <c r="H313" s="86"/>
      <c r="I313" s="87"/>
      <c r="J313" s="89"/>
    </row>
    <row r="314" spans="1:10">
      <c r="A314" s="131"/>
      <c r="B314" s="74"/>
      <c r="C314" s="84"/>
      <c r="D314" s="85"/>
      <c r="E314" s="85"/>
      <c r="F314" s="86"/>
      <c r="G314" s="86"/>
      <c r="H314" s="86"/>
      <c r="I314" s="87"/>
      <c r="J314" s="89"/>
    </row>
    <row r="315" spans="1:10">
      <c r="A315" s="131"/>
      <c r="B315" s="74"/>
      <c r="C315" s="84" t="s">
        <v>161</v>
      </c>
      <c r="D315" s="85"/>
      <c r="E315" s="85"/>
      <c r="F315" s="86"/>
      <c r="G315" s="86"/>
      <c r="H315" s="86"/>
      <c r="I315" s="87"/>
      <c r="J315" s="89"/>
    </row>
    <row r="316" spans="1:10">
      <c r="A316" s="131"/>
      <c r="B316" s="74"/>
      <c r="C316" s="84"/>
      <c r="D316" s="85">
        <v>20</v>
      </c>
      <c r="E316" s="85" t="s">
        <v>160</v>
      </c>
      <c r="F316" s="86">
        <v>0.5</v>
      </c>
      <c r="G316" s="86">
        <f>D316*F316</f>
        <v>10</v>
      </c>
      <c r="H316" s="86"/>
      <c r="I316" s="87"/>
      <c r="J316" s="89"/>
    </row>
    <row r="317" spans="1:10">
      <c r="A317" s="131"/>
      <c r="B317" s="74"/>
      <c r="C317" s="84"/>
      <c r="D317" s="85"/>
      <c r="E317" s="85"/>
      <c r="F317" s="86"/>
      <c r="G317" s="86"/>
      <c r="H317" s="86"/>
      <c r="I317" s="87"/>
      <c r="J317" s="89"/>
    </row>
    <row r="318" spans="1:10">
      <c r="A318" s="131"/>
      <c r="B318" s="74"/>
      <c r="C318" s="84" t="s">
        <v>162</v>
      </c>
      <c r="D318" s="85"/>
      <c r="E318" s="85"/>
      <c r="F318" s="86"/>
      <c r="G318" s="86"/>
      <c r="H318" s="86"/>
      <c r="I318" s="87"/>
      <c r="J318" s="89"/>
    </row>
    <row r="319" spans="1:10">
      <c r="A319" s="131"/>
      <c r="B319" s="74"/>
      <c r="C319" s="84"/>
      <c r="D319" s="85">
        <v>18</v>
      </c>
      <c r="E319" s="85" t="s">
        <v>160</v>
      </c>
      <c r="F319" s="86">
        <v>0.2</v>
      </c>
      <c r="G319" s="86">
        <f>D319*F319</f>
        <v>3.6</v>
      </c>
      <c r="H319" s="86"/>
      <c r="I319" s="87"/>
      <c r="J319" s="89"/>
    </row>
    <row r="320" spans="1:10">
      <c r="A320" s="131"/>
      <c r="B320" s="74"/>
      <c r="C320" s="84"/>
      <c r="D320" s="85"/>
      <c r="E320" s="85"/>
      <c r="F320" s="86"/>
      <c r="G320" s="86"/>
      <c r="H320" s="86"/>
      <c r="I320" s="87"/>
      <c r="J320" s="89"/>
    </row>
    <row r="321" spans="1:10">
      <c r="A321" s="131"/>
      <c r="B321" s="74"/>
      <c r="C321" s="84" t="s">
        <v>119</v>
      </c>
      <c r="D321" s="85"/>
      <c r="E321" s="85"/>
      <c r="F321" s="86"/>
      <c r="G321" s="86">
        <v>0</v>
      </c>
      <c r="H321" s="86"/>
      <c r="I321" s="87"/>
      <c r="J321" s="89"/>
    </row>
    <row r="322" spans="1:10">
      <c r="A322" s="131"/>
      <c r="B322" s="74"/>
      <c r="C322" s="84"/>
      <c r="D322" s="85"/>
      <c r="E322" s="85"/>
      <c r="F322" s="86"/>
      <c r="G322" s="86"/>
      <c r="H322" s="86">
        <f>SUM(G299:G322)</f>
        <v>105.001</v>
      </c>
      <c r="I322" s="87" t="s">
        <v>122</v>
      </c>
      <c r="J322" s="89">
        <v>105</v>
      </c>
    </row>
    <row r="323" spans="1:10">
      <c r="A323" s="131"/>
      <c r="B323" s="74"/>
      <c r="C323" s="84"/>
      <c r="D323" s="85"/>
      <c r="E323" s="85"/>
      <c r="F323" s="86"/>
      <c r="G323" s="86"/>
      <c r="H323" s="86"/>
      <c r="I323" s="87"/>
      <c r="J323" s="89"/>
    </row>
    <row r="324" spans="1:10">
      <c r="A324" s="131" t="s">
        <v>166</v>
      </c>
      <c r="B324" s="74"/>
      <c r="C324" s="84"/>
      <c r="D324" s="85"/>
      <c r="E324" s="85"/>
      <c r="F324" s="86"/>
      <c r="G324" s="86"/>
      <c r="H324" s="86"/>
      <c r="I324" s="87"/>
      <c r="J324" s="89"/>
    </row>
    <row r="325" spans="1:10">
      <c r="A325" s="131" t="s">
        <v>86</v>
      </c>
      <c r="B325" s="74" t="s">
        <v>167</v>
      </c>
      <c r="C325" s="84" t="s">
        <v>168</v>
      </c>
      <c r="D325" s="85"/>
      <c r="E325" s="85"/>
      <c r="F325" s="86"/>
      <c r="G325" s="86"/>
      <c r="H325" s="86"/>
      <c r="I325" s="87"/>
      <c r="J325" s="89"/>
    </row>
    <row r="326" spans="1:10">
      <c r="A326" s="131"/>
      <c r="B326" s="74"/>
      <c r="C326" s="135">
        <v>12</v>
      </c>
      <c r="D326" s="85">
        <v>0.3</v>
      </c>
      <c r="E326" s="85">
        <v>0.4</v>
      </c>
      <c r="F326" s="86" t="s">
        <v>155</v>
      </c>
      <c r="G326" s="86">
        <f>C326*D326*E326*2.7</f>
        <v>3.8879999999999999</v>
      </c>
      <c r="H326" s="86"/>
      <c r="I326" s="87"/>
      <c r="J326" s="89"/>
    </row>
    <row r="327" spans="1:10">
      <c r="A327" s="131"/>
      <c r="B327" s="74"/>
      <c r="C327" s="84"/>
      <c r="D327" s="85"/>
      <c r="E327" s="85"/>
      <c r="F327" s="86"/>
      <c r="G327" s="86"/>
      <c r="H327" s="86"/>
      <c r="I327" s="87"/>
      <c r="J327" s="89"/>
    </row>
    <row r="328" spans="1:10">
      <c r="A328" s="131"/>
      <c r="B328" s="74"/>
      <c r="C328" s="84" t="s">
        <v>156</v>
      </c>
      <c r="D328" s="85"/>
      <c r="E328" s="85"/>
      <c r="F328" s="86"/>
      <c r="G328" s="86"/>
      <c r="H328" s="86"/>
      <c r="I328" s="87"/>
      <c r="J328" s="89"/>
    </row>
    <row r="329" spans="1:10">
      <c r="A329" s="131"/>
      <c r="B329" s="74"/>
      <c r="C329" s="135">
        <v>2</v>
      </c>
      <c r="D329" s="85">
        <v>0.6</v>
      </c>
      <c r="E329" s="85">
        <v>2.1</v>
      </c>
      <c r="F329" s="86" t="s">
        <v>154</v>
      </c>
      <c r="G329" s="86">
        <f>C329*(D329+2*E329)*0.55</f>
        <v>5.28</v>
      </c>
      <c r="H329" s="86"/>
      <c r="I329" s="87"/>
      <c r="J329" s="89"/>
    </row>
    <row r="330" spans="1:10">
      <c r="A330" s="131"/>
      <c r="B330" s="74"/>
      <c r="C330" s="135">
        <v>1</v>
      </c>
      <c r="D330" s="85">
        <v>0.8</v>
      </c>
      <c r="E330" s="85">
        <v>2.1</v>
      </c>
      <c r="F330" s="86" t="s">
        <v>154</v>
      </c>
      <c r="G330" s="86">
        <f>C330*(D330+2*E330)*0.55</f>
        <v>2.75</v>
      </c>
      <c r="H330" s="86"/>
      <c r="I330" s="87"/>
      <c r="J330" s="89"/>
    </row>
    <row r="331" spans="1:10">
      <c r="A331" s="131"/>
      <c r="B331" s="74"/>
      <c r="C331" s="84"/>
      <c r="D331" s="85"/>
      <c r="E331" s="85"/>
      <c r="F331" s="86"/>
      <c r="G331" s="86"/>
      <c r="H331" s="86"/>
      <c r="I331" s="87"/>
      <c r="J331" s="89"/>
    </row>
    <row r="332" spans="1:10">
      <c r="A332" s="131"/>
      <c r="B332" s="74"/>
      <c r="C332" s="84" t="s">
        <v>119</v>
      </c>
      <c r="D332" s="85"/>
      <c r="E332" s="85"/>
      <c r="F332" s="86"/>
      <c r="G332" s="86">
        <v>3.08</v>
      </c>
      <c r="H332" s="86"/>
      <c r="I332" s="87"/>
      <c r="J332" s="89"/>
    </row>
    <row r="333" spans="1:10">
      <c r="A333" s="131"/>
      <c r="B333" s="74"/>
      <c r="C333" s="84"/>
      <c r="D333" s="85"/>
      <c r="E333" s="85"/>
      <c r="F333" s="86"/>
      <c r="G333" s="86"/>
      <c r="H333" s="86">
        <f>SUM(G325:G333)</f>
        <v>14.997999999999999</v>
      </c>
      <c r="I333" s="87" t="s">
        <v>122</v>
      </c>
      <c r="J333" s="89">
        <v>15</v>
      </c>
    </row>
    <row r="334" spans="1:10">
      <c r="A334" s="131"/>
      <c r="B334" s="74"/>
      <c r="C334" s="84"/>
      <c r="D334" s="85"/>
      <c r="E334" s="85"/>
      <c r="F334" s="86"/>
      <c r="G334" s="86"/>
      <c r="H334" s="86"/>
      <c r="I334" s="87"/>
      <c r="J334" s="89"/>
    </row>
    <row r="335" spans="1:10">
      <c r="A335" s="131" t="s">
        <v>85</v>
      </c>
      <c r="B335" s="74"/>
      <c r="C335" s="84"/>
      <c r="D335" s="85"/>
      <c r="E335" s="85"/>
      <c r="F335" s="86"/>
      <c r="G335" s="86"/>
      <c r="H335" s="86"/>
      <c r="I335" s="87"/>
      <c r="J335" s="89"/>
    </row>
    <row r="336" spans="1:10">
      <c r="A336" s="131" t="s">
        <v>88</v>
      </c>
      <c r="B336" s="74" t="s">
        <v>87</v>
      </c>
      <c r="C336" s="84" t="s">
        <v>145</v>
      </c>
      <c r="D336" s="85"/>
      <c r="E336" s="85"/>
      <c r="F336" s="86"/>
      <c r="G336" s="86"/>
      <c r="H336" s="86"/>
      <c r="I336" s="87" t="s">
        <v>126</v>
      </c>
      <c r="J336" s="89">
        <v>50</v>
      </c>
    </row>
    <row r="337" spans="1:10">
      <c r="A337" s="131" t="s">
        <v>92</v>
      </c>
      <c r="B337" s="74" t="s">
        <v>89</v>
      </c>
      <c r="C337" s="84" t="s">
        <v>145</v>
      </c>
      <c r="D337" s="85"/>
      <c r="E337" s="85"/>
      <c r="F337" s="86"/>
      <c r="G337" s="86"/>
      <c r="H337" s="86"/>
      <c r="I337" s="87" t="s">
        <v>126</v>
      </c>
      <c r="J337" s="89">
        <v>25</v>
      </c>
    </row>
    <row r="338" spans="1:10">
      <c r="A338" s="131"/>
      <c r="B338" s="74"/>
      <c r="C338" s="84"/>
      <c r="D338" s="85"/>
      <c r="E338" s="85"/>
      <c r="F338" s="86"/>
      <c r="G338" s="86"/>
      <c r="H338" s="86"/>
      <c r="I338" s="87"/>
      <c r="J338" s="89"/>
    </row>
    <row r="339" spans="1:10" s="78" customFormat="1">
      <c r="A339" s="130" t="s">
        <v>90</v>
      </c>
      <c r="B339" s="118"/>
      <c r="C339" s="119"/>
      <c r="D339" s="120"/>
      <c r="E339" s="120"/>
      <c r="F339" s="121"/>
      <c r="G339" s="121"/>
      <c r="H339" s="121"/>
      <c r="I339" s="87"/>
      <c r="J339" s="89"/>
    </row>
    <row r="340" spans="1:10">
      <c r="A340" s="131" t="s">
        <v>91</v>
      </c>
      <c r="B340" s="74"/>
      <c r="C340" s="84"/>
      <c r="D340" s="85"/>
      <c r="E340" s="85"/>
      <c r="F340" s="86"/>
      <c r="G340" s="86"/>
      <c r="H340" s="86"/>
      <c r="I340" s="87"/>
      <c r="J340" s="89"/>
    </row>
    <row r="341" spans="1:10" ht="25.5">
      <c r="A341" s="131" t="s">
        <v>95</v>
      </c>
      <c r="B341" s="117" t="s">
        <v>93</v>
      </c>
      <c r="C341" s="84" t="s">
        <v>127</v>
      </c>
      <c r="D341" s="85"/>
      <c r="E341" s="85"/>
      <c r="F341" s="86"/>
      <c r="G341" s="86"/>
      <c r="H341" s="86"/>
      <c r="I341" s="87"/>
      <c r="J341" s="89"/>
    </row>
    <row r="342" spans="1:10">
      <c r="A342" s="131"/>
      <c r="B342" s="117"/>
      <c r="C342" s="84"/>
      <c r="D342" s="85" t="s">
        <v>124</v>
      </c>
      <c r="E342" s="85"/>
      <c r="F342" s="86"/>
      <c r="G342" s="86">
        <v>10</v>
      </c>
      <c r="H342" s="86"/>
      <c r="I342" s="87"/>
      <c r="J342" s="89"/>
    </row>
    <row r="343" spans="1:10">
      <c r="A343" s="131"/>
      <c r="B343" s="117"/>
      <c r="C343" s="84"/>
      <c r="D343" s="85"/>
      <c r="E343" s="85"/>
      <c r="F343" s="86"/>
      <c r="G343" s="86"/>
      <c r="H343" s="86"/>
      <c r="I343" s="87"/>
      <c r="J343" s="89"/>
    </row>
    <row r="344" spans="1:10">
      <c r="A344" s="131"/>
      <c r="B344" s="117"/>
      <c r="C344" s="84" t="s">
        <v>137</v>
      </c>
      <c r="D344" s="85"/>
      <c r="E344" s="85"/>
      <c r="F344" s="86"/>
      <c r="G344" s="86"/>
      <c r="H344" s="86"/>
      <c r="I344" s="87"/>
      <c r="J344" s="89"/>
    </row>
    <row r="345" spans="1:10">
      <c r="A345" s="131"/>
      <c r="B345" s="117"/>
      <c r="C345" s="84"/>
      <c r="D345" s="85" t="s">
        <v>124</v>
      </c>
      <c r="E345" s="85"/>
      <c r="F345" s="86"/>
      <c r="G345" s="86">
        <v>7.45</v>
      </c>
      <c r="H345" s="86"/>
      <c r="I345" s="87"/>
      <c r="J345" s="89"/>
    </row>
    <row r="346" spans="1:10">
      <c r="A346" s="131"/>
      <c r="B346" s="117"/>
      <c r="C346" s="84"/>
      <c r="D346" s="85"/>
      <c r="E346" s="85"/>
      <c r="F346" s="86"/>
      <c r="G346" s="86"/>
      <c r="H346" s="86"/>
      <c r="I346" s="87"/>
      <c r="J346" s="89"/>
    </row>
    <row r="347" spans="1:10">
      <c r="A347" s="131"/>
      <c r="B347" s="117"/>
      <c r="C347" s="84" t="s">
        <v>129</v>
      </c>
      <c r="D347" s="85"/>
      <c r="E347" s="85"/>
      <c r="F347" s="86"/>
      <c r="G347" s="86"/>
      <c r="H347" s="86"/>
      <c r="I347" s="87"/>
      <c r="J347" s="89"/>
    </row>
    <row r="348" spans="1:10">
      <c r="A348" s="131"/>
      <c r="B348" s="117"/>
      <c r="C348" s="84"/>
      <c r="D348" s="85" t="s">
        <v>124</v>
      </c>
      <c r="E348" s="85"/>
      <c r="F348" s="86"/>
      <c r="G348" s="86">
        <v>12.1</v>
      </c>
      <c r="H348" s="86"/>
      <c r="I348" s="87"/>
      <c r="J348" s="89"/>
    </row>
    <row r="349" spans="1:10">
      <c r="A349" s="131"/>
      <c r="B349" s="117"/>
      <c r="C349" s="84"/>
      <c r="D349" s="85"/>
      <c r="E349" s="85"/>
      <c r="F349" s="86"/>
      <c r="G349" s="86"/>
      <c r="H349" s="86"/>
      <c r="I349" s="87"/>
      <c r="J349" s="89"/>
    </row>
    <row r="350" spans="1:10">
      <c r="A350" s="131"/>
      <c r="B350" s="117"/>
      <c r="C350" s="84" t="s">
        <v>130</v>
      </c>
      <c r="D350" s="85"/>
      <c r="E350" s="85"/>
      <c r="F350" s="86"/>
      <c r="G350" s="86"/>
      <c r="H350" s="86"/>
      <c r="I350" s="87"/>
      <c r="J350" s="89"/>
    </row>
    <row r="351" spans="1:10">
      <c r="A351" s="131"/>
      <c r="B351" s="117"/>
      <c r="C351" s="84"/>
      <c r="D351" s="85" t="s">
        <v>124</v>
      </c>
      <c r="E351" s="85"/>
      <c r="F351" s="86"/>
      <c r="G351" s="86">
        <v>33.9</v>
      </c>
      <c r="H351" s="86"/>
      <c r="I351" s="87"/>
      <c r="J351" s="89"/>
    </row>
    <row r="352" spans="1:10">
      <c r="A352" s="131"/>
      <c r="B352" s="117"/>
      <c r="C352" s="84"/>
      <c r="D352" s="85"/>
      <c r="E352" s="85"/>
      <c r="F352" s="86"/>
      <c r="G352" s="86"/>
      <c r="H352" s="86"/>
      <c r="I352" s="87"/>
      <c r="J352" s="89"/>
    </row>
    <row r="353" spans="1:10">
      <c r="A353" s="131"/>
      <c r="B353" s="117"/>
      <c r="C353" s="84" t="s">
        <v>131</v>
      </c>
      <c r="D353" s="85"/>
      <c r="E353" s="85"/>
      <c r="F353" s="86"/>
      <c r="G353" s="86"/>
      <c r="H353" s="86"/>
      <c r="I353" s="87"/>
      <c r="J353" s="89"/>
    </row>
    <row r="354" spans="1:10">
      <c r="A354" s="131"/>
      <c r="B354" s="117"/>
      <c r="C354" s="84"/>
      <c r="D354" s="85" t="s">
        <v>124</v>
      </c>
      <c r="E354" s="85"/>
      <c r="F354" s="86"/>
      <c r="G354" s="86">
        <v>11.3</v>
      </c>
      <c r="H354" s="86"/>
      <c r="I354" s="87"/>
      <c r="J354" s="89"/>
    </row>
    <row r="355" spans="1:10">
      <c r="A355" s="131"/>
      <c r="B355" s="117"/>
      <c r="C355" s="84"/>
      <c r="D355" s="85"/>
      <c r="E355" s="85"/>
      <c r="F355" s="86"/>
      <c r="G355" s="86"/>
      <c r="H355" s="86"/>
      <c r="I355" s="87"/>
      <c r="J355" s="89"/>
    </row>
    <row r="356" spans="1:10">
      <c r="A356" s="131"/>
      <c r="B356" s="117"/>
      <c r="C356" s="84" t="s">
        <v>132</v>
      </c>
      <c r="D356" s="85"/>
      <c r="E356" s="85"/>
      <c r="F356" s="86"/>
      <c r="G356" s="86"/>
      <c r="H356" s="86"/>
      <c r="I356" s="87"/>
      <c r="J356" s="89"/>
    </row>
    <row r="357" spans="1:10">
      <c r="A357" s="131"/>
      <c r="B357" s="117"/>
      <c r="C357" s="84"/>
      <c r="D357" s="85" t="s">
        <v>124</v>
      </c>
      <c r="E357" s="85"/>
      <c r="F357" s="86"/>
      <c r="G357" s="86">
        <v>10.95</v>
      </c>
      <c r="H357" s="86"/>
      <c r="I357" s="87"/>
      <c r="J357" s="89"/>
    </row>
    <row r="358" spans="1:10">
      <c r="A358" s="131"/>
      <c r="B358" s="117"/>
      <c r="C358" s="84"/>
      <c r="D358" s="85"/>
      <c r="E358" s="85"/>
      <c r="F358" s="86"/>
      <c r="G358" s="86"/>
      <c r="H358" s="86"/>
      <c r="I358" s="87"/>
      <c r="J358" s="89"/>
    </row>
    <row r="359" spans="1:10">
      <c r="A359" s="131"/>
      <c r="B359" s="117"/>
      <c r="C359" s="84" t="s">
        <v>133</v>
      </c>
      <c r="D359" s="85"/>
      <c r="E359" s="85"/>
      <c r="F359" s="86"/>
      <c r="G359" s="86"/>
      <c r="H359" s="86"/>
      <c r="I359" s="87"/>
      <c r="J359" s="89"/>
    </row>
    <row r="360" spans="1:10">
      <c r="A360" s="131"/>
      <c r="B360" s="117"/>
      <c r="C360" s="84"/>
      <c r="D360" s="85" t="s">
        <v>124</v>
      </c>
      <c r="E360" s="85"/>
      <c r="F360" s="86"/>
      <c r="G360" s="86">
        <v>9.65</v>
      </c>
      <c r="H360" s="86"/>
      <c r="I360" s="87"/>
      <c r="J360" s="89"/>
    </row>
    <row r="361" spans="1:10">
      <c r="A361" s="131"/>
      <c r="B361" s="117"/>
      <c r="C361" s="84"/>
      <c r="D361" s="85"/>
      <c r="E361" s="85"/>
      <c r="F361" s="86"/>
      <c r="G361" s="86"/>
      <c r="H361" s="86"/>
      <c r="I361" s="87"/>
      <c r="J361" s="89"/>
    </row>
    <row r="362" spans="1:10">
      <c r="A362" s="131"/>
      <c r="B362" s="117"/>
      <c r="C362" s="84" t="s">
        <v>138</v>
      </c>
      <c r="D362" s="85"/>
      <c r="E362" s="85"/>
      <c r="F362" s="86"/>
      <c r="G362" s="86"/>
      <c r="H362" s="86"/>
      <c r="I362" s="87"/>
      <c r="J362" s="89"/>
    </row>
    <row r="363" spans="1:10">
      <c r="A363" s="131"/>
      <c r="B363" s="117"/>
      <c r="C363" s="84"/>
      <c r="D363" s="85" t="s">
        <v>124</v>
      </c>
      <c r="E363" s="85"/>
      <c r="F363" s="86"/>
      <c r="G363" s="86">
        <v>25.2</v>
      </c>
      <c r="H363" s="86"/>
      <c r="I363" s="87"/>
      <c r="J363" s="89"/>
    </row>
    <row r="364" spans="1:10">
      <c r="A364" s="131"/>
      <c r="B364" s="117"/>
      <c r="C364" s="84"/>
      <c r="D364" s="85"/>
      <c r="E364" s="85"/>
      <c r="F364" s="86"/>
      <c r="G364" s="86"/>
      <c r="H364" s="86"/>
      <c r="I364" s="87"/>
      <c r="J364" s="89"/>
    </row>
    <row r="365" spans="1:10">
      <c r="A365" s="131"/>
      <c r="B365" s="117"/>
      <c r="C365" s="84" t="s">
        <v>139</v>
      </c>
      <c r="D365" s="85"/>
      <c r="E365" s="85"/>
      <c r="F365" s="86"/>
      <c r="G365" s="86"/>
      <c r="H365" s="86"/>
      <c r="I365" s="87"/>
      <c r="J365" s="89"/>
    </row>
    <row r="366" spans="1:10">
      <c r="A366" s="131"/>
      <c r="B366" s="117"/>
      <c r="C366" s="84"/>
      <c r="D366" s="85" t="s">
        <v>124</v>
      </c>
      <c r="E366" s="85"/>
      <c r="F366" s="86"/>
      <c r="G366" s="86">
        <v>7.85</v>
      </c>
      <c r="H366" s="86"/>
      <c r="I366" s="87"/>
      <c r="J366" s="89"/>
    </row>
    <row r="367" spans="1:10">
      <c r="A367" s="131"/>
      <c r="B367" s="117"/>
      <c r="C367" s="84"/>
      <c r="D367" s="85"/>
      <c r="E367" s="85"/>
      <c r="F367" s="86"/>
      <c r="G367" s="86"/>
      <c r="H367" s="86"/>
      <c r="I367" s="87"/>
      <c r="J367" s="89"/>
    </row>
    <row r="368" spans="1:10">
      <c r="A368" s="131"/>
      <c r="B368" s="117"/>
      <c r="C368" s="84" t="s">
        <v>136</v>
      </c>
      <c r="D368" s="85"/>
      <c r="E368" s="85"/>
      <c r="F368" s="86"/>
      <c r="G368" s="86"/>
      <c r="H368" s="86"/>
      <c r="I368" s="87"/>
      <c r="J368" s="89"/>
    </row>
    <row r="369" spans="1:10">
      <c r="A369" s="131"/>
      <c r="B369" s="117"/>
      <c r="C369" s="84"/>
      <c r="D369" s="85" t="s">
        <v>124</v>
      </c>
      <c r="E369" s="85"/>
      <c r="F369" s="86"/>
      <c r="G369" s="86">
        <v>91.55</v>
      </c>
      <c r="H369" s="86"/>
      <c r="I369" s="87"/>
      <c r="J369" s="89"/>
    </row>
    <row r="370" spans="1:10">
      <c r="A370" s="131"/>
      <c r="B370" s="117"/>
      <c r="C370" s="84"/>
      <c r="D370" s="85"/>
      <c r="E370" s="85"/>
      <c r="F370" s="86"/>
      <c r="G370" s="86">
        <v>4.6500000000000004</v>
      </c>
      <c r="H370" s="86"/>
      <c r="I370" s="87"/>
      <c r="J370" s="89"/>
    </row>
    <row r="371" spans="1:10">
      <c r="A371" s="131"/>
      <c r="B371" s="117"/>
      <c r="C371" s="84"/>
      <c r="D371" s="85"/>
      <c r="E371" s="85"/>
      <c r="F371" s="86"/>
      <c r="G371" s="86"/>
      <c r="H371" s="86"/>
      <c r="I371" s="87"/>
      <c r="J371" s="89"/>
    </row>
    <row r="372" spans="1:10">
      <c r="A372" s="131"/>
      <c r="B372" s="117"/>
      <c r="C372" s="84" t="s">
        <v>119</v>
      </c>
      <c r="D372" s="85"/>
      <c r="E372" s="85"/>
      <c r="F372" s="86"/>
      <c r="G372" s="86">
        <v>0.4</v>
      </c>
      <c r="H372" s="86"/>
      <c r="I372" s="87"/>
      <c r="J372" s="89"/>
    </row>
    <row r="373" spans="1:10">
      <c r="A373" s="131"/>
      <c r="B373" s="117"/>
      <c r="C373" s="84"/>
      <c r="D373" s="85"/>
      <c r="E373" s="85"/>
      <c r="F373" s="86"/>
      <c r="G373" s="86"/>
      <c r="H373" s="86">
        <f>SUM(G341:G373)</f>
        <v>225</v>
      </c>
      <c r="I373" s="87" t="s">
        <v>122</v>
      </c>
      <c r="J373" s="89">
        <v>225</v>
      </c>
    </row>
    <row r="374" spans="1:10">
      <c r="A374" s="131"/>
      <c r="B374" s="74"/>
      <c r="C374" s="84"/>
      <c r="D374" s="85"/>
      <c r="E374" s="85"/>
      <c r="F374" s="86"/>
      <c r="G374" s="86"/>
      <c r="H374" s="86"/>
      <c r="I374" s="87"/>
      <c r="J374" s="89"/>
    </row>
    <row r="375" spans="1:10">
      <c r="A375" s="131" t="s">
        <v>94</v>
      </c>
      <c r="B375" s="74"/>
      <c r="C375" s="84"/>
      <c r="D375" s="85"/>
      <c r="E375" s="85"/>
      <c r="F375" s="86"/>
      <c r="G375" s="86"/>
      <c r="H375" s="86"/>
      <c r="I375" s="87"/>
      <c r="J375" s="89"/>
    </row>
    <row r="376" spans="1:10">
      <c r="A376" s="131" t="s">
        <v>97</v>
      </c>
      <c r="B376" s="74" t="s">
        <v>96</v>
      </c>
      <c r="C376" s="84" t="s">
        <v>145</v>
      </c>
      <c r="D376" s="85"/>
      <c r="E376" s="85"/>
      <c r="F376" s="86"/>
      <c r="G376" s="86"/>
      <c r="H376" s="86"/>
      <c r="I376" s="87" t="s">
        <v>126</v>
      </c>
      <c r="J376" s="89">
        <v>30</v>
      </c>
    </row>
    <row r="377" spans="1:10">
      <c r="A377" s="131"/>
      <c r="B377" s="74"/>
      <c r="C377" s="84"/>
      <c r="D377" s="85"/>
      <c r="E377" s="85"/>
      <c r="F377" s="86"/>
      <c r="G377" s="86"/>
      <c r="H377" s="86"/>
      <c r="I377" s="87"/>
      <c r="J377" s="89"/>
    </row>
    <row r="378" spans="1:10" s="78" customFormat="1">
      <c r="A378" s="130" t="s">
        <v>115</v>
      </c>
      <c r="B378" s="118"/>
      <c r="C378" s="119"/>
      <c r="D378" s="120"/>
      <c r="E378" s="120"/>
      <c r="F378" s="121"/>
      <c r="G378" s="121"/>
      <c r="H378" s="121"/>
      <c r="I378" s="87"/>
      <c r="J378" s="89"/>
    </row>
    <row r="379" spans="1:10">
      <c r="A379" s="131" t="s">
        <v>98</v>
      </c>
      <c r="B379" s="74"/>
      <c r="C379" s="84"/>
      <c r="D379" s="85"/>
      <c r="E379" s="85"/>
      <c r="F379" s="86"/>
      <c r="G379" s="86"/>
      <c r="H379" s="86"/>
      <c r="I379" s="87"/>
      <c r="J379" s="89"/>
    </row>
    <row r="380" spans="1:10">
      <c r="A380" s="131" t="s">
        <v>99</v>
      </c>
      <c r="B380" s="74" t="s">
        <v>169</v>
      </c>
      <c r="C380" s="84"/>
      <c r="D380" s="85"/>
      <c r="E380" s="85"/>
      <c r="F380" s="86"/>
      <c r="G380" s="86"/>
      <c r="H380" s="86">
        <f>H387</f>
        <v>20</v>
      </c>
      <c r="I380" s="87" t="s">
        <v>122</v>
      </c>
      <c r="J380" s="89">
        <v>20</v>
      </c>
    </row>
    <row r="381" spans="1:10">
      <c r="A381" s="131"/>
      <c r="B381" s="74"/>
      <c r="C381" s="84"/>
      <c r="D381" s="85"/>
      <c r="E381" s="85"/>
      <c r="F381" s="86"/>
      <c r="G381" s="86"/>
      <c r="H381" s="86"/>
      <c r="I381" s="87"/>
      <c r="J381" s="89"/>
    </row>
    <row r="382" spans="1:10">
      <c r="A382" s="131" t="s">
        <v>100</v>
      </c>
      <c r="B382" s="74"/>
      <c r="C382" s="84"/>
      <c r="D382" s="85"/>
      <c r="E382" s="85"/>
      <c r="F382" s="86"/>
      <c r="G382" s="86"/>
      <c r="H382" s="86"/>
      <c r="I382" s="87"/>
      <c r="J382" s="89"/>
    </row>
    <row r="383" spans="1:10">
      <c r="A383" s="131" t="s">
        <v>101</v>
      </c>
      <c r="B383" s="117" t="s">
        <v>120</v>
      </c>
      <c r="C383" s="84" t="s">
        <v>116</v>
      </c>
      <c r="D383" s="85"/>
      <c r="E383" s="85"/>
      <c r="F383" s="86"/>
      <c r="G383" s="86">
        <v>5.55</v>
      </c>
      <c r="H383" s="86"/>
      <c r="I383" s="87"/>
      <c r="J383" s="89"/>
    </row>
    <row r="384" spans="1:10">
      <c r="A384" s="131"/>
      <c r="B384" s="117"/>
      <c r="C384" s="84" t="s">
        <v>118</v>
      </c>
      <c r="D384" s="85"/>
      <c r="E384" s="85"/>
      <c r="F384" s="86"/>
      <c r="G384" s="86">
        <v>0.95</v>
      </c>
      <c r="H384" s="86"/>
      <c r="I384" s="87"/>
      <c r="J384" s="89"/>
    </row>
    <row r="385" spans="1:10">
      <c r="A385" s="131"/>
      <c r="B385" s="117"/>
      <c r="C385" s="84" t="s">
        <v>117</v>
      </c>
      <c r="D385" s="85"/>
      <c r="E385" s="85"/>
      <c r="F385" s="86"/>
      <c r="G385" s="86">
        <v>8.6</v>
      </c>
      <c r="H385" s="86"/>
      <c r="I385" s="87"/>
      <c r="J385" s="89"/>
    </row>
    <row r="386" spans="1:10">
      <c r="A386" s="131"/>
      <c r="B386" s="117"/>
      <c r="C386" s="84" t="s">
        <v>119</v>
      </c>
      <c r="D386" s="85"/>
      <c r="E386" s="85"/>
      <c r="F386" s="86"/>
      <c r="G386" s="86">
        <v>4.9000000000000004</v>
      </c>
      <c r="H386" s="86"/>
      <c r="I386" s="87"/>
      <c r="J386" s="89"/>
    </row>
    <row r="387" spans="1:10">
      <c r="A387" s="131"/>
      <c r="B387" s="117"/>
      <c r="C387" s="84"/>
      <c r="D387" s="85"/>
      <c r="E387" s="85"/>
      <c r="F387" s="86"/>
      <c r="G387" s="86"/>
      <c r="H387" s="86">
        <f>SUM(G383:G387)</f>
        <v>20</v>
      </c>
      <c r="I387" s="87" t="s">
        <v>122</v>
      </c>
      <c r="J387" s="89">
        <v>20</v>
      </c>
    </row>
    <row r="388" spans="1:10">
      <c r="A388" s="131"/>
      <c r="B388" s="117"/>
      <c r="C388" s="84"/>
      <c r="D388" s="85"/>
      <c r="E388" s="85"/>
      <c r="F388" s="86"/>
      <c r="G388" s="86"/>
      <c r="H388" s="86"/>
      <c r="I388" s="87"/>
      <c r="J388" s="89"/>
    </row>
    <row r="389" spans="1:10">
      <c r="A389" s="131" t="s">
        <v>102</v>
      </c>
      <c r="B389" s="117" t="s">
        <v>121</v>
      </c>
      <c r="C389" s="84" t="s">
        <v>125</v>
      </c>
      <c r="D389" s="85"/>
      <c r="E389" s="85"/>
      <c r="F389" s="86"/>
      <c r="G389" s="86">
        <f>93.53-(1.05+2.86+2.86+2.86+2.86+2.86+0.8+0.8+1.05+0.8+0.8+1.05+1.05)</f>
        <v>71.83</v>
      </c>
      <c r="H389" s="86"/>
      <c r="I389" s="87"/>
      <c r="J389" s="89"/>
    </row>
    <row r="390" spans="1:10">
      <c r="A390" s="131"/>
      <c r="B390" s="117"/>
      <c r="C390" s="84" t="s">
        <v>119</v>
      </c>
      <c r="D390" s="85"/>
      <c r="E390" s="85"/>
      <c r="F390" s="86"/>
      <c r="G390" s="86">
        <v>0.17</v>
      </c>
      <c r="H390" s="86"/>
      <c r="I390" s="87"/>
      <c r="J390" s="89"/>
    </row>
    <row r="391" spans="1:10">
      <c r="A391" s="131"/>
      <c r="B391" s="117"/>
      <c r="C391" s="84"/>
      <c r="D391" s="85"/>
      <c r="E391" s="85"/>
      <c r="F391" s="86"/>
      <c r="G391" s="86"/>
      <c r="H391" s="86">
        <f>SUM(G389:G391)</f>
        <v>72</v>
      </c>
      <c r="I391" s="87" t="s">
        <v>126</v>
      </c>
      <c r="J391" s="89">
        <v>72</v>
      </c>
    </row>
    <row r="392" spans="1:10">
      <c r="A392" s="131"/>
      <c r="B392" s="117"/>
      <c r="C392" s="84"/>
      <c r="D392" s="85"/>
      <c r="E392" s="85"/>
      <c r="F392" s="86"/>
      <c r="G392" s="86"/>
      <c r="H392" s="86"/>
      <c r="I392" s="87"/>
      <c r="J392" s="89"/>
    </row>
    <row r="393" spans="1:10">
      <c r="A393" s="131" t="s">
        <v>103</v>
      </c>
      <c r="B393" s="74" t="s">
        <v>104</v>
      </c>
      <c r="C393" s="84"/>
      <c r="D393" s="85"/>
      <c r="E393" s="85"/>
      <c r="F393" s="86"/>
      <c r="G393" s="86"/>
      <c r="H393" s="86"/>
      <c r="I393" s="87" t="s">
        <v>1</v>
      </c>
      <c r="J393" s="134">
        <v>5</v>
      </c>
    </row>
    <row r="394" spans="1:10">
      <c r="A394" s="131"/>
      <c r="B394" s="74"/>
      <c r="C394" s="84"/>
      <c r="D394" s="85"/>
      <c r="E394" s="85"/>
      <c r="F394" s="86"/>
      <c r="G394" s="86"/>
      <c r="H394" s="86"/>
      <c r="I394" s="87"/>
      <c r="J394" s="134"/>
    </row>
    <row r="395" spans="1:10">
      <c r="A395" s="131" t="s">
        <v>105</v>
      </c>
      <c r="B395" s="74" t="s">
        <v>106</v>
      </c>
      <c r="C395" s="84"/>
      <c r="D395" s="85"/>
      <c r="E395" s="85"/>
      <c r="F395" s="86"/>
      <c r="G395" s="86"/>
      <c r="H395" s="86"/>
      <c r="I395" s="87" t="s">
        <v>123</v>
      </c>
      <c r="J395" s="134">
        <v>1</v>
      </c>
    </row>
    <row r="396" spans="1:10">
      <c r="A396" s="131"/>
      <c r="B396" s="74"/>
      <c r="C396" s="84"/>
      <c r="D396" s="85"/>
      <c r="E396" s="85"/>
      <c r="F396" s="86"/>
      <c r="G396" s="86"/>
      <c r="H396" s="86"/>
      <c r="I396" s="87"/>
      <c r="J396" s="89"/>
    </row>
    <row r="397" spans="1:10">
      <c r="A397" s="131" t="s">
        <v>107</v>
      </c>
      <c r="B397" s="74"/>
      <c r="C397" s="84"/>
      <c r="D397" s="85"/>
      <c r="E397" s="85"/>
      <c r="F397" s="86"/>
      <c r="G397" s="86"/>
      <c r="H397" s="86"/>
      <c r="I397" s="87"/>
      <c r="J397" s="89"/>
    </row>
    <row r="398" spans="1:10">
      <c r="A398" s="131" t="s">
        <v>108</v>
      </c>
      <c r="B398" s="74" t="s">
        <v>173</v>
      </c>
      <c r="C398" s="84" t="s">
        <v>124</v>
      </c>
      <c r="D398" s="85"/>
      <c r="E398" s="85"/>
      <c r="F398" s="86"/>
      <c r="G398" s="86"/>
      <c r="H398" s="86">
        <v>95</v>
      </c>
      <c r="I398" s="87" t="s">
        <v>122</v>
      </c>
      <c r="J398" s="89">
        <v>95</v>
      </c>
    </row>
    <row r="399" spans="1:10">
      <c r="A399" s="131"/>
      <c r="B399" s="74"/>
      <c r="C399" s="84"/>
      <c r="D399" s="85"/>
      <c r="E399" s="85"/>
      <c r="F399" s="86"/>
      <c r="G399" s="86"/>
      <c r="H399" s="86"/>
      <c r="I399" s="87"/>
      <c r="J399" s="89"/>
    </row>
    <row r="400" spans="1:10">
      <c r="A400" s="131" t="s">
        <v>111</v>
      </c>
      <c r="B400" s="74" t="s">
        <v>174</v>
      </c>
      <c r="C400" s="135">
        <v>7</v>
      </c>
      <c r="D400" s="85">
        <v>0.5</v>
      </c>
      <c r="E400" s="85">
        <v>3.4</v>
      </c>
      <c r="F400" s="86"/>
      <c r="G400" s="86">
        <f>C400*D400*E400</f>
        <v>11.9</v>
      </c>
      <c r="H400" s="86"/>
      <c r="I400" s="87"/>
      <c r="J400" s="89"/>
    </row>
    <row r="401" spans="1:10">
      <c r="A401" s="131"/>
      <c r="B401" s="74"/>
      <c r="C401" s="84" t="s">
        <v>119</v>
      </c>
      <c r="D401" s="85"/>
      <c r="E401" s="85"/>
      <c r="F401" s="86"/>
      <c r="G401" s="86">
        <v>0.1</v>
      </c>
      <c r="H401" s="86"/>
      <c r="I401" s="87"/>
      <c r="J401" s="89"/>
    </row>
    <row r="402" spans="1:10">
      <c r="A402" s="131"/>
      <c r="B402" s="74"/>
      <c r="C402" s="84"/>
      <c r="D402" s="85"/>
      <c r="E402" s="85"/>
      <c r="F402" s="86"/>
      <c r="G402" s="86"/>
      <c r="H402" s="86">
        <f>SUM(G400:G402)</f>
        <v>12</v>
      </c>
      <c r="I402" s="87" t="s">
        <v>122</v>
      </c>
      <c r="J402" s="89">
        <v>12</v>
      </c>
    </row>
    <row r="403" spans="1:10">
      <c r="A403" s="131"/>
      <c r="B403" s="74"/>
      <c r="C403" s="84"/>
      <c r="D403" s="85"/>
      <c r="E403" s="85"/>
      <c r="F403" s="86"/>
      <c r="G403" s="86"/>
      <c r="H403" s="86"/>
      <c r="I403" s="87"/>
      <c r="J403" s="89"/>
    </row>
    <row r="404" spans="1:10" s="78" customFormat="1">
      <c r="A404" s="130" t="s">
        <v>109</v>
      </c>
      <c r="B404" s="118"/>
      <c r="C404" s="119"/>
      <c r="D404" s="120"/>
      <c r="E404" s="120"/>
      <c r="F404" s="121"/>
      <c r="G404" s="121"/>
      <c r="H404" s="121"/>
      <c r="I404" s="87"/>
      <c r="J404" s="89"/>
    </row>
    <row r="405" spans="1:10">
      <c r="A405" s="131" t="s">
        <v>110</v>
      </c>
      <c r="B405" s="74"/>
      <c r="C405" s="84"/>
      <c r="D405" s="85"/>
      <c r="E405" s="85"/>
      <c r="F405" s="86"/>
      <c r="G405" s="86"/>
      <c r="H405" s="86"/>
      <c r="I405" s="87"/>
      <c r="J405" s="89"/>
    </row>
    <row r="406" spans="1:10">
      <c r="A406" s="131" t="s">
        <v>113</v>
      </c>
      <c r="B406" s="74" t="s">
        <v>112</v>
      </c>
      <c r="C406" s="84"/>
      <c r="D406" s="85"/>
      <c r="E406" s="85"/>
      <c r="F406" s="86"/>
      <c r="G406" s="86"/>
      <c r="H406" s="86"/>
      <c r="I406" s="87" t="s">
        <v>123</v>
      </c>
      <c r="J406" s="134">
        <v>1</v>
      </c>
    </row>
    <row r="407" spans="1:10">
      <c r="A407" s="131" t="s">
        <v>175</v>
      </c>
      <c r="B407" s="74" t="s">
        <v>114</v>
      </c>
      <c r="C407" s="84"/>
      <c r="D407" s="85"/>
      <c r="E407" s="85"/>
      <c r="F407" s="86"/>
      <c r="G407" s="86"/>
      <c r="H407" s="86"/>
      <c r="I407" s="87" t="s">
        <v>123</v>
      </c>
      <c r="J407" s="134">
        <v>1</v>
      </c>
    </row>
    <row r="408" spans="1:10">
      <c r="A408" s="132"/>
      <c r="B408" s="75"/>
      <c r="C408" s="90"/>
      <c r="D408" s="91"/>
      <c r="E408" s="91"/>
      <c r="F408" s="92"/>
      <c r="G408" s="92"/>
      <c r="H408" s="92"/>
      <c r="I408" s="93"/>
      <c r="J408" s="94"/>
    </row>
  </sheetData>
  <mergeCells count="2">
    <mergeCell ref="C8:H8"/>
    <mergeCell ref="A6:J6"/>
  </mergeCells>
  <printOptions horizontalCentered="1"/>
  <pageMargins left="0.31496062992125984" right="0.31496062992125984" top="0.39370078740157483" bottom="0.55118110236220474" header="0.31496062992125984" footer="0.19685039370078741"/>
  <pageSetup paperSize="9" orientation="landscape" verticalDpi="0" r:id="rId1"/>
  <headerFooter>
    <oddFooter>&amp;L&amp;"Trade Gothic Next,Normal"&amp;9&amp;D&amp;C&amp;"Trade Gothic Next,Normal"&amp;9EURL BATI'ECO&amp;R&amp;"Trade Gothic Next,Normal"&amp;9&amp;P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DPGF</vt:lpstr>
      <vt:lpstr>Métré</vt:lpstr>
      <vt:lpstr>DPGF!detitf</vt:lpstr>
      <vt:lpstr>DPGF!Impression_des_titres</vt:lpstr>
      <vt:lpstr>Métré!Impression_des_titres</vt:lpstr>
      <vt:lpstr>DPGF!mttc</vt:lpstr>
      <vt:lpstr>'Page de Garde'!mttc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Dessinateur3 Dessinateur3</dc:creator>
  <cp:lastModifiedBy>Contact</cp:lastModifiedBy>
  <cp:lastPrinted>2026-07-08T08:15:41Z</cp:lastPrinted>
  <dcterms:created xsi:type="dcterms:W3CDTF">2018-10-04T13:23:00Z</dcterms:created>
  <dcterms:modified xsi:type="dcterms:W3CDTF">2026-07-08T08:31:02Z</dcterms:modified>
</cp:coreProperties>
</file>